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3-6B Sample\"/>
    </mc:Choice>
  </mc:AlternateContent>
  <bookViews>
    <workbookView xWindow="0" yWindow="0" windowWidth="19200" windowHeight="11595" activeTab="4"/>
  </bookViews>
  <sheets>
    <sheet name="6B" sheetId="8" r:id="rId1"/>
    <sheet name="5B" sheetId="7" r:id="rId2"/>
    <sheet name="4B" sheetId="6" r:id="rId3"/>
    <sheet name="3B" sheetId="5" r:id="rId4"/>
    <sheet name="3B - 4B - 5B - 6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<sst xmlns="http://schemas.openxmlformats.org/spreadsheetml/2006/main" count="74" uniqueCount="26">
  <si>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</si>
  <si>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</si>
  <si>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</si>
  <si>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</si>
  <si>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</si>
  <si>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</si>
  <si>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</si>
  <si>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</si>
  <si>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</si>
  <si>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</si>
  <si>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</si>
  <si>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</si>
  <si>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</si>
  <si>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</si>
  <si>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</si>
  <si>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</si>
  <si>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</si>
  <si>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</si>
  <si>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</si>
  <si>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</si>
  <si>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</si>
  <si>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</si>
  <si>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4B</t>
  </si>
  <si>
    <t>3B</t>
  </si>
  <si>
    <t>5B</t>
  </si>
  <si>
    <t>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</si>
</sst>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6-3B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'3B - 4B - 5B - 6B'!$B$1:$E$1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- 6B'!$E$3:$E$92</c:f>
              <c:numCache>
                <c:formatCode>0.000</c:formatCode>
                <c:ptCount val="90"/>
                <c:pt idx="0">
                  <c:v>0.93537025409341346</c:v>
                </c:pt>
                <c:pt idx="1">
                  <c:v>0.73235590739085132</c:v>
                </c:pt>
                <c:pt idx="2">
                  <c:v>0.94056558986568284</c:v>
                </c:pt>
                <c:pt idx="3">
                  <c:v>0.97450982583046131</c:v>
                </c:pt>
                <c:pt idx="4">
                  <c:v>0.74858512326870219</c:v>
                </c:pt>
                <c:pt idx="5">
                  <c:v>0.91845297103556023</c:v>
                </c:pt>
                <c:pt idx="6">
                  <c:v>0.90720216507672513</c:v>
                </c:pt>
                <c:pt idx="7">
                  <c:v>1.0118552325804215</c:v>
                </c:pt>
                <c:pt idx="8">
                  <c:v>1.1011905442892231</c:v>
                </c:pt>
                <c:pt idx="9">
                  <c:v>0.89880494727862081</c:v>
                </c:pt>
                <c:pt idx="10">
                  <c:v>0.96848412142252649</c:v>
                </c:pt>
                <c:pt idx="11">
                  <c:v>1.0643318475124948</c:v>
                </c:pt>
                <c:pt idx="12">
                  <c:v>1.003998969411698</c:v>
                </c:pt>
                <c:pt idx="13">
                  <c:v>0.84284021334122594</c:v>
                </c:pt>
                <c:pt idx="14">
                  <c:v>0.66246289790127244</c:v>
                </c:pt>
                <c:pt idx="15">
                  <c:v>0.92023986088067089</c:v>
                </c:pt>
                <c:pt idx="16">
                  <c:v>0.86539040920354537</c:v>
                </c:pt>
                <c:pt idx="17">
                  <c:v>0.89115843970734765</c:v>
                </c:pt>
                <c:pt idx="18">
                  <c:v>0.93842974091919262</c:v>
                </c:pt>
                <c:pt idx="19">
                  <c:v>0.98977645448592266</c:v>
                </c:pt>
                <c:pt idx="20">
                  <c:v>0.92103040484296361</c:v>
                </c:pt>
                <c:pt idx="21">
                  <c:v>0.82218456411600305</c:v>
                </c:pt>
                <c:pt idx="22">
                  <c:v>0.82055712816636717</c:v>
                </c:pt>
                <c:pt idx="23">
                  <c:v>0.88797165411504675</c:v>
                </c:pt>
                <c:pt idx="24">
                  <c:v>0.84512558618362688</c:v>
                </c:pt>
                <c:pt idx="25">
                  <c:v>0.86403949550107384</c:v>
                </c:pt>
                <c:pt idx="26">
                  <c:v>0.91011149950423187</c:v>
                </c:pt>
                <c:pt idx="27">
                  <c:v>0.8501986621341644</c:v>
                </c:pt>
                <c:pt idx="28">
                  <c:v>0.77411329901757153</c:v>
                </c:pt>
                <c:pt idx="29">
                  <c:v>0.8281728682710513</c:v>
                </c:pt>
                <c:pt idx="30">
                  <c:v>0.71644877660834183</c:v>
                </c:pt>
                <c:pt idx="31">
                  <c:v>0.72757546424749142</c:v>
                </c:pt>
                <c:pt idx="32">
                  <c:v>0.82303420655478066</c:v>
                </c:pt>
                <c:pt idx="33">
                  <c:v>0.76172279792081554</c:v>
                </c:pt>
                <c:pt idx="34">
                  <c:v>0.74211523753010966</c:v>
                </c:pt>
                <c:pt idx="35">
                  <c:v>0.74928185550986681</c:v>
                </c:pt>
                <c:pt idx="36">
                  <c:v>0.81335443780224614</c:v>
                </c:pt>
                <c:pt idx="37">
                  <c:v>0.94132749083232636</c:v>
                </c:pt>
                <c:pt idx="38">
                  <c:v>0.83923527742402237</c:v>
                </c:pt>
                <c:pt idx="39">
                  <c:v>0.84601291274951151</c:v>
                </c:pt>
                <c:pt idx="40">
                  <c:v>1.0367756015518796</c:v>
                </c:pt>
                <c:pt idx="41">
                  <c:v>0.94894360183097781</c:v>
                </c:pt>
                <c:pt idx="42">
                  <c:v>0.7718891141885782</c:v>
                </c:pt>
                <c:pt idx="43">
                  <c:v>0.65716665774843497</c:v>
                </c:pt>
                <c:pt idx="44">
                  <c:v>0.74638129896337402</c:v>
                </c:pt>
                <c:pt idx="45">
                  <c:v>0.8054954647446837</c:v>
                </c:pt>
                <c:pt idx="46">
                  <c:v>0.8251907733779843</c:v>
                </c:pt>
                <c:pt idx="47">
                  <c:v>0.8042767741425747</c:v>
                </c:pt>
                <c:pt idx="48">
                  <c:v>0.76411566702973799</c:v>
                </c:pt>
                <c:pt idx="49">
                  <c:v>0.57813080568321007</c:v>
                </c:pt>
                <c:pt idx="50">
                  <c:v>0.75054845525464853</c:v>
                </c:pt>
                <c:pt idx="51">
                  <c:v>0.75699289314856644</c:v>
                </c:pt>
                <c:pt idx="52">
                  <c:v>0.84177008020228072</c:v>
                </c:pt>
                <c:pt idx="53">
                  <c:v>0.78793899727261552</c:v>
                </c:pt>
                <c:pt idx="54">
                  <c:v>0.81027982263505804</c:v>
                </c:pt>
                <c:pt idx="55">
                  <c:v>1.0310179272560347</c:v>
                </c:pt>
                <c:pt idx="56">
                  <c:v>0.8286721456139382</c:v>
                </c:pt>
                <c:pt idx="57">
                  <c:v>1.1187292632535324</c:v>
                </c:pt>
                <c:pt idx="58">
                  <c:v>0.80737796899950587</c:v>
                </c:pt>
                <c:pt idx="59">
                  <c:v>0.7846930243581749</c:v>
                </c:pt>
                <c:pt idx="60">
                  <c:v>0.75774361691631631</c:v>
                </c:pt>
                <c:pt idx="61">
                  <c:v>1.0783064801518174</c:v>
                </c:pt>
                <c:pt idx="62">
                  <c:v>0.95745235788901517</c:v>
                </c:pt>
                <c:pt idx="63">
                  <c:v>0.93601426271171784</c:v>
                </c:pt>
                <c:pt idx="64">
                  <c:v>0.93696465610033897</c:v>
                </c:pt>
                <c:pt idx="65">
                  <c:v>0.94930124404807636</c:v>
                </c:pt>
                <c:pt idx="66">
                  <c:v>0.99074810544277514</c:v>
                </c:pt>
                <c:pt idx="67">
                  <c:v>1.0363440389593066</c:v>
                </c:pt>
                <c:pt idx="68">
                  <c:v>1.0724039884574454</c:v>
                </c:pt>
                <c:pt idx="69">
                  <c:v>0.80061544932532769</c:v>
                </c:pt>
                <c:pt idx="70">
                  <c:v>0.8678503563491532</c:v>
                </c:pt>
                <c:pt idx="71">
                  <c:v>0.8394457047158087</c:v>
                </c:pt>
                <c:pt idx="72">
                  <c:v>0.86002713615041959</c:v>
                </c:pt>
                <c:pt idx="73">
                  <c:v>1.1792506450604068</c:v>
                </c:pt>
                <c:pt idx="74">
                  <c:v>1.0206050798818529</c:v>
                </c:pt>
                <c:pt idx="75">
                  <c:v>0.98019636011836719</c:v>
                </c:pt>
                <c:pt idx="76">
                  <c:v>0.98674581288573215</c:v>
                </c:pt>
                <c:pt idx="77">
                  <c:v>0.82782410491553837</c:v>
                </c:pt>
                <c:pt idx="78">
                  <c:v>0.83558345911990162</c:v>
                </c:pt>
                <c:pt idx="79">
                  <c:v>0.86117094855167886</c:v>
                </c:pt>
                <c:pt idx="80">
                  <c:v>0.81909816355893916</c:v>
                </c:pt>
                <c:pt idx="81">
                  <c:v>0.82366757344154118</c:v>
                </c:pt>
                <c:pt idx="82">
                  <c:v>0.84024037384030892</c:v>
                </c:pt>
                <c:pt idx="83">
                  <c:v>0.85552768733620044</c:v>
                </c:pt>
                <c:pt idx="84">
                  <c:v>0.84909362411911982</c:v>
                </c:pt>
                <c:pt idx="85">
                  <c:v>0.87413945056288433</c:v>
                </c:pt>
                <c:pt idx="86">
                  <c:v>0.93898212744823684</c:v>
                </c:pt>
                <c:pt idx="87">
                  <c:v>0.94956717607357133</c:v>
                </c:pt>
                <c:pt idx="88">
                  <c:v>0.98912676456715187</c:v>
                </c:pt>
                <c:pt idx="89">
                  <c:v>1.1397481419862232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'3B - 4B - 5B - 6B'!$G$1:$J$1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- 6B'!$J$3:$J$92</c:f>
              <c:numCache>
                <c:formatCode>0.000</c:formatCode>
                <c:ptCount val="90"/>
                <c:pt idx="0">
                  <c:v>0.9630984031348494</c:v>
                </c:pt>
                <c:pt idx="1">
                  <c:v>1.0042014115012352</c:v>
                </c:pt>
                <c:pt idx="2">
                  <c:v>0.98899903848616677</c:v>
                </c:pt>
                <c:pt idx="3">
                  <c:v>0.9489062712407762</c:v>
                </c:pt>
                <c:pt idx="4">
                  <c:v>0.95337944977299205</c:v>
                </c:pt>
                <c:pt idx="5">
                  <c:v>1.0390596332624271</c:v>
                </c:pt>
                <c:pt idx="6">
                  <c:v>1.0666635195807317</c:v>
                </c:pt>
                <c:pt idx="7">
                  <c:v>1.032070778243978</c:v>
                </c:pt>
                <c:pt idx="8">
                  <c:v>1.0047038568784488</c:v>
                </c:pt>
                <c:pt idx="9">
                  <c:v>1.0560784630565279</c:v>
                </c:pt>
                <c:pt idx="10">
                  <c:v>1.0766677479681577</c:v>
                </c:pt>
                <c:pt idx="11">
                  <c:v>1.0139658683373323</c:v>
                </c:pt>
                <c:pt idx="12">
                  <c:v>1.0429040542038146</c:v>
                </c:pt>
                <c:pt idx="13">
                  <c:v>1.069385490297674</c:v>
                </c:pt>
                <c:pt idx="14">
                  <c:v>1.0207921036827983</c:v>
                </c:pt>
                <c:pt idx="15">
                  <c:v>1.0355663323148698</c:v>
                </c:pt>
                <c:pt idx="16">
                  <c:v>1.0658272879688175</c:v>
                </c:pt>
                <c:pt idx="17">
                  <c:v>1.0440478733755338</c:v>
                </c:pt>
                <c:pt idx="18">
                  <c:v>1.0519394802965065</c:v>
                </c:pt>
                <c:pt idx="19">
                  <c:v>1.1375350821716772</c:v>
                </c:pt>
                <c:pt idx="20">
                  <c:v>1.1977516590431019</c:v>
                </c:pt>
                <c:pt idx="21">
                  <c:v>1.0986854596187907</c:v>
                </c:pt>
                <c:pt idx="22">
                  <c:v>1.0837792591900133</c:v>
                </c:pt>
                <c:pt idx="23">
                  <c:v>1.0095871196332236</c:v>
                </c:pt>
                <c:pt idx="24">
                  <c:v>1.0469783164193776</c:v>
                </c:pt>
                <c:pt idx="25">
                  <c:v>1.0058561749905068</c:v>
                </c:pt>
                <c:pt idx="26">
                  <c:v>1.1256530454053975</c:v>
                </c:pt>
                <c:pt idx="27">
                  <c:v>1.121561026795088</c:v>
                </c:pt>
                <c:pt idx="28">
                  <c:v>1.1279211493253161</c:v>
                </c:pt>
                <c:pt idx="29">
                  <c:v>1.0117038662618845</c:v>
                </c:pt>
                <c:pt idx="30">
                  <c:v>1.0270024901227048</c:v>
                </c:pt>
                <c:pt idx="31">
                  <c:v>1.081908365680581</c:v>
                </c:pt>
                <c:pt idx="32">
                  <c:v>0.9249494384431286</c:v>
                </c:pt>
                <c:pt idx="33">
                  <c:v>1.0023766815638833</c:v>
                </c:pt>
                <c:pt idx="34">
                  <c:v>0.99964342449101584</c:v>
                </c:pt>
                <c:pt idx="35">
                  <c:v>1.0099999684255798</c:v>
                </c:pt>
                <c:pt idx="36">
                  <c:v>0.98925803392486444</c:v>
                </c:pt>
                <c:pt idx="37">
                  <c:v>1.0311421502191132</c:v>
                </c:pt>
                <c:pt idx="38">
                  <c:v>1.0760440692821884</c:v>
                </c:pt>
                <c:pt idx="39">
                  <c:v>1.0397471616017335</c:v>
                </c:pt>
                <c:pt idx="40">
                  <c:v>1.0684571660385025</c:v>
                </c:pt>
                <c:pt idx="41">
                  <c:v>1.0528460626228251</c:v>
                </c:pt>
                <c:pt idx="42">
                  <c:v>0.97775966217017396</c:v>
                </c:pt>
                <c:pt idx="43">
                  <c:v>1.0266213471269485</c:v>
                </c:pt>
                <c:pt idx="44">
                  <c:v>1.0256596913566005</c:v>
                </c:pt>
                <c:pt idx="45">
                  <c:v>0.99616858012038023</c:v>
                </c:pt>
                <c:pt idx="46">
                  <c:v>0.98890572853341574</c:v>
                </c:pt>
                <c:pt idx="47">
                  <c:v>0.98389969451044668</c:v>
                </c:pt>
                <c:pt idx="48">
                  <c:v>0.92159805988080967</c:v>
                </c:pt>
                <c:pt idx="49">
                  <c:v>1.0096780539647032</c:v>
                </c:pt>
                <c:pt idx="50">
                  <c:v>1.0427283204216105</c:v>
                </c:pt>
                <c:pt idx="51">
                  <c:v>1.0668886615937065</c:v>
                </c:pt>
                <c:pt idx="52">
                  <c:v>1.0953416311987128</c:v>
                </c:pt>
                <c:pt idx="53">
                  <c:v>1.2323206137477449</c:v>
                </c:pt>
                <c:pt idx="54">
                  <c:v>1.2479881743580457</c:v>
                </c:pt>
                <c:pt idx="55">
                  <c:v>1.5190827893958683</c:v>
                </c:pt>
                <c:pt idx="56">
                  <c:v>1.1700183644342534</c:v>
                </c:pt>
                <c:pt idx="57">
                  <c:v>1.1920174841199185</c:v>
                </c:pt>
                <c:pt idx="58">
                  <c:v>1.2564790089822342</c:v>
                </c:pt>
                <c:pt idx="59">
                  <c:v>1.2561743416916538</c:v>
                </c:pt>
                <c:pt idx="60">
                  <c:v>1.1392514836693977</c:v>
                </c:pt>
                <c:pt idx="61">
                  <c:v>1.1964699447754206</c:v>
                </c:pt>
                <c:pt idx="62">
                  <c:v>1.1600015229507914</c:v>
                </c:pt>
                <c:pt idx="63">
                  <c:v>1.1473599935630285</c:v>
                </c:pt>
                <c:pt idx="64">
                  <c:v>1.2711473290815216</c:v>
                </c:pt>
                <c:pt idx="65">
                  <c:v>1.1385571834699995</c:v>
                </c:pt>
                <c:pt idx="66">
                  <c:v>1.0502678372531851</c:v>
                </c:pt>
                <c:pt idx="67">
                  <c:v>1.1525691402414613</c:v>
                </c:pt>
                <c:pt idx="68">
                  <c:v>1.1832218555319849</c:v>
                </c:pt>
                <c:pt idx="69">
                  <c:v>1.1496863671715525</c:v>
                </c:pt>
                <c:pt idx="70">
                  <c:v>1.14838369010886</c:v>
                </c:pt>
                <c:pt idx="71">
                  <c:v>1.1387602904834138</c:v>
                </c:pt>
                <c:pt idx="72">
                  <c:v>1.1208923683753313</c:v>
                </c:pt>
                <c:pt idx="73">
                  <c:v>1.202928443750749</c:v>
                </c:pt>
                <c:pt idx="74">
                  <c:v>1.1873850310763803</c:v>
                </c:pt>
                <c:pt idx="75">
                  <c:v>1.2053570563788234</c:v>
                </c:pt>
                <c:pt idx="76">
                  <c:v>1.2230811045220116</c:v>
                </c:pt>
                <c:pt idx="77">
                  <c:v>1.2499148482641398</c:v>
                </c:pt>
                <c:pt idx="78">
                  <c:v>1.2656303301520329</c:v>
                </c:pt>
                <c:pt idx="79">
                  <c:v>1.2728254794011924</c:v>
                </c:pt>
                <c:pt idx="80">
                  <c:v>1.2208976793459785</c:v>
                </c:pt>
                <c:pt idx="81">
                  <c:v>1.2677316799318921</c:v>
                </c:pt>
                <c:pt idx="82">
                  <c:v>1.3782768974894084</c:v>
                </c:pt>
                <c:pt idx="83">
                  <c:v>1.4053785979106155</c:v>
                </c:pt>
                <c:pt idx="84">
                  <c:v>1.2968410244612214</c:v>
                </c:pt>
                <c:pt idx="85">
                  <c:v>1.3341472511154981</c:v>
                </c:pt>
                <c:pt idx="86">
                  <c:v>1.281381898662705</c:v>
                </c:pt>
                <c:pt idx="87">
                  <c:v>1.3521757002986912</c:v>
                </c:pt>
                <c:pt idx="88">
                  <c:v>1.2750418460114625</c:v>
                </c:pt>
                <c:pt idx="89">
                  <c:v>1.1964241705369647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'3B - 4B - 5B - 6B'!$L$1:$O$1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- 6B'!$O$3:$O$92</c:f>
              <c:numCache>
                <c:formatCode>0.000</c:formatCode>
                <c:ptCount val="90"/>
                <c:pt idx="0">
                  <c:v>1.2911249655545358</c:v>
                </c:pt>
                <c:pt idx="1">
                  <c:v>1.4902923405344541</c:v>
                </c:pt>
                <c:pt idx="2">
                  <c:v>1.3672209591304547</c:v>
                </c:pt>
                <c:pt idx="3">
                  <c:v>1.4175382917432451</c:v>
                </c:pt>
                <c:pt idx="4">
                  <c:v>1.4401555351751816</c:v>
                </c:pt>
                <c:pt idx="5">
                  <c:v>1.4138458885033514</c:v>
                </c:pt>
                <c:pt idx="6">
                  <c:v>1.6185440721905116</c:v>
                </c:pt>
                <c:pt idx="7">
                  <c:v>1.566047039796993</c:v>
                </c:pt>
                <c:pt idx="8">
                  <c:v>1.2965036512542043</c:v>
                </c:pt>
                <c:pt idx="9">
                  <c:v>1.4374618204497844</c:v>
                </c:pt>
                <c:pt idx="10">
                  <c:v>1.3067840325889586</c:v>
                </c:pt>
                <c:pt idx="11">
                  <c:v>1.5161644431755634</c:v>
                </c:pt>
                <c:pt idx="12">
                  <c:v>1.2032534220801656</c:v>
                </c:pt>
                <c:pt idx="13">
                  <c:v>1.1516979995522063</c:v>
                </c:pt>
                <c:pt idx="14">
                  <c:v>1.1531451389630154</c:v>
                </c:pt>
                <c:pt idx="15">
                  <c:v>1.234684461545785</c:v>
                </c:pt>
                <c:pt idx="16">
                  <c:v>1.3103322487585904</c:v>
                </c:pt>
                <c:pt idx="17">
                  <c:v>1.2927611700803159</c:v>
                </c:pt>
                <c:pt idx="18">
                  <c:v>1.2317910580165492</c:v>
                </c:pt>
                <c:pt idx="19">
                  <c:v>1.4117794136828283</c:v>
                </c:pt>
                <c:pt idx="20">
                  <c:v>1.4415266229343098</c:v>
                </c:pt>
                <c:pt idx="21">
                  <c:v>1.6827865546623106</c:v>
                </c:pt>
                <c:pt idx="22">
                  <c:v>1.3429173665761895</c:v>
                </c:pt>
                <c:pt idx="23">
                  <c:v>1.2913136193061083</c:v>
                </c:pt>
                <c:pt idx="24">
                  <c:v>1.3805247980258959</c:v>
                </c:pt>
                <c:pt idx="25">
                  <c:v>1.243963321501665</c:v>
                </c:pt>
                <c:pt idx="26">
                  <c:v>1.283381546762083</c:v>
                </c:pt>
                <c:pt idx="27">
                  <c:v>1.3659981648059263</c:v>
                </c:pt>
                <c:pt idx="28">
                  <c:v>1.3427433308012828</c:v>
                </c:pt>
                <c:pt idx="29">
                  <c:v>1.3021342926031862</c:v>
                </c:pt>
                <c:pt idx="30">
                  <c:v>1.1610517241680163</c:v>
                </c:pt>
                <c:pt idx="31">
                  <c:v>1.2106468984123431</c:v>
                </c:pt>
                <c:pt idx="32">
                  <c:v>1.3078458948145215</c:v>
                </c:pt>
                <c:pt idx="33">
                  <c:v>1.2940709430801682</c:v>
                </c:pt>
                <c:pt idx="34">
                  <c:v>1.1139697475512593</c:v>
                </c:pt>
                <c:pt idx="35">
                  <c:v>1.2530243506956633</c:v>
                </c:pt>
                <c:pt idx="36">
                  <c:v>1.2227718632025908</c:v>
                </c:pt>
                <c:pt idx="37">
                  <c:v>1.3725243548349602</c:v>
                </c:pt>
                <c:pt idx="38">
                  <c:v>1.3730851269112594</c:v>
                </c:pt>
                <c:pt idx="39">
                  <c:v>1.6077790224622572</c:v>
                </c:pt>
                <c:pt idx="40">
                  <c:v>1.3221869534715933</c:v>
                </c:pt>
                <c:pt idx="41">
                  <c:v>1.2962672251421241</c:v>
                </c:pt>
                <c:pt idx="42">
                  <c:v>1.1490640030907739</c:v>
                </c:pt>
                <c:pt idx="43">
                  <c:v>1.4405196908658562</c:v>
                </c:pt>
                <c:pt idx="44">
                  <c:v>1.3528484226689323</c:v>
                </c:pt>
                <c:pt idx="45">
                  <c:v>1.3646521539975061</c:v>
                </c:pt>
                <c:pt idx="46">
                  <c:v>1.3149441410189591</c:v>
                </c:pt>
                <c:pt idx="47">
                  <c:v>1.3538580341591551</c:v>
                </c:pt>
                <c:pt idx="48">
                  <c:v>1.3528198925279411</c:v>
                </c:pt>
                <c:pt idx="49">
                  <c:v>1.3849367648480972</c:v>
                </c:pt>
                <c:pt idx="50">
                  <c:v>1.4406325239580275</c:v>
                </c:pt>
                <c:pt idx="51">
                  <c:v>1.3911335833209069</c:v>
                </c:pt>
                <c:pt idx="52">
                  <c:v>1.2435416767737368</c:v>
                </c:pt>
                <c:pt idx="53">
                  <c:v>1.3338674818571954</c:v>
                </c:pt>
                <c:pt idx="54">
                  <c:v>1.4013390864548112</c:v>
                </c:pt>
                <c:pt idx="55">
                  <c:v>1.380674000066749</c:v>
                </c:pt>
                <c:pt idx="56">
                  <c:v>1.3282812992906552</c:v>
                </c:pt>
                <c:pt idx="57">
                  <c:v>1.3626828829145647</c:v>
                </c:pt>
                <c:pt idx="58">
                  <c:v>1.2571920173516795</c:v>
                </c:pt>
                <c:pt idx="59">
                  <c:v>1.2593811325778699</c:v>
                </c:pt>
                <c:pt idx="60">
                  <c:v>1.260780364252005</c:v>
                </c:pt>
                <c:pt idx="61">
                  <c:v>1.2825604164097382</c:v>
                </c:pt>
                <c:pt idx="62">
                  <c:v>1.28154234465751</c:v>
                </c:pt>
                <c:pt idx="63">
                  <c:v>1.583783376646752</c:v>
                </c:pt>
                <c:pt idx="64">
                  <c:v>1.3941546802072413</c:v>
                </c:pt>
                <c:pt idx="65">
                  <c:v>1.4076049416268197</c:v>
                </c:pt>
                <c:pt idx="66">
                  <c:v>1.533961874679435</c:v>
                </c:pt>
                <c:pt idx="67">
                  <c:v>1.6328563086559134</c:v>
                </c:pt>
                <c:pt idx="68">
                  <c:v>1.4534406661900459</c:v>
                </c:pt>
                <c:pt idx="69">
                  <c:v>1.4763146155506375</c:v>
                </c:pt>
                <c:pt idx="70">
                  <c:v>1.6022794165592003</c:v>
                </c:pt>
                <c:pt idx="71">
                  <c:v>1.4519539375769746</c:v>
                </c:pt>
                <c:pt idx="72">
                  <c:v>1.6654291849689387</c:v>
                </c:pt>
                <c:pt idx="73">
                  <c:v>1.4627308147586686</c:v>
                </c:pt>
                <c:pt idx="74">
                  <c:v>1.4214842901655367</c:v>
                </c:pt>
                <c:pt idx="75">
                  <c:v>1.4005618134643842</c:v>
                </c:pt>
                <c:pt idx="76">
                  <c:v>1.3884534148452294</c:v>
                </c:pt>
                <c:pt idx="77">
                  <c:v>1.414830786700652</c:v>
                </c:pt>
                <c:pt idx="78">
                  <c:v>1.4728591772635196</c:v>
                </c:pt>
                <c:pt idx="79">
                  <c:v>1.4749347989873005</c:v>
                </c:pt>
                <c:pt idx="80">
                  <c:v>1.4345652581910895</c:v>
                </c:pt>
                <c:pt idx="81">
                  <c:v>1.600501567567957</c:v>
                </c:pt>
                <c:pt idx="82">
                  <c:v>1.6168461557923544</c:v>
                </c:pt>
                <c:pt idx="83">
                  <c:v>1.2544076387814294</c:v>
                </c:pt>
                <c:pt idx="84">
                  <c:v>1.3047641732072799</c:v>
                </c:pt>
                <c:pt idx="85">
                  <c:v>1.3324836763705223</c:v>
                </c:pt>
                <c:pt idx="86">
                  <c:v>1.3326269128057735</c:v>
                </c:pt>
                <c:pt idx="87">
                  <c:v>1.1685656130732665</c:v>
                </c:pt>
                <c:pt idx="88">
                  <c:v>1.1141440248592331</c:v>
                </c:pt>
                <c:pt idx="89">
                  <c:v>1.1860317225696682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'3B - 4B - 5B - 6B'!$Q$1:$T$1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- 6B'!$T$3:$T$92</c:f>
              <c:numCache>
                <c:formatCode>0.000</c:formatCode>
                <c:ptCount val="90"/>
                <c:pt idx="0">
                  <c:v>1.6356007643674606</c:v>
                </c:pt>
                <c:pt idx="1">
                  <c:v>1.6207989412824901</c:v>
                </c:pt>
                <c:pt idx="2">
                  <c:v>1.5322334511456268</c:v>
                </c:pt>
                <c:pt idx="3">
                  <c:v>1.5552879723229007</c:v>
                </c:pt>
                <c:pt idx="4">
                  <c:v>1.3829912606243109</c:v>
                </c:pt>
                <c:pt idx="5">
                  <c:v>1.4083505378817172</c:v>
                </c:pt>
                <c:pt idx="6">
                  <c:v>1.3773646056642572</c:v>
                </c:pt>
                <c:pt idx="7">
                  <c:v>1.3968116629888578</c:v>
                </c:pt>
                <c:pt idx="8">
                  <c:v>1.3849512404005477</c:v>
                </c:pt>
                <c:pt idx="9">
                  <c:v>1.4132124054233923</c:v>
                </c:pt>
                <c:pt idx="10">
                  <c:v>1.4028270159856502</c:v>
                </c:pt>
                <c:pt idx="11">
                  <c:v>1.414277755281522</c:v>
                </c:pt>
                <c:pt idx="12">
                  <c:v>1.4438729457030988</c:v>
                </c:pt>
                <c:pt idx="13">
                  <c:v>1.3598570948567106</c:v>
                </c:pt>
                <c:pt idx="14">
                  <c:v>1.4206074789823078</c:v>
                </c:pt>
                <c:pt idx="15">
                  <c:v>1.4759421480493198</c:v>
                </c:pt>
                <c:pt idx="16">
                  <c:v>1.3726710684346908</c:v>
                </c:pt>
                <c:pt idx="17">
                  <c:v>1.4387434402297621</c:v>
                </c:pt>
                <c:pt idx="18">
                  <c:v>1.4635974324751166</c:v>
                </c:pt>
                <c:pt idx="19">
                  <c:v>1.4580384798528687</c:v>
                </c:pt>
                <c:pt idx="20">
                  <c:v>1.4352685868318458</c:v>
                </c:pt>
                <c:pt idx="21">
                  <c:v>1.3584983493945961</c:v>
                </c:pt>
                <c:pt idx="22">
                  <c:v>1.3581372593516761</c:v>
                </c:pt>
                <c:pt idx="23">
                  <c:v>1.3930719737441932</c:v>
                </c:pt>
                <c:pt idx="24">
                  <c:v>1.3906716171076654</c:v>
                </c:pt>
                <c:pt idx="25">
                  <c:v>1.3427518184575227</c:v>
                </c:pt>
                <c:pt idx="26">
                  <c:v>1.3862351147098606</c:v>
                </c:pt>
                <c:pt idx="27">
                  <c:v>1.374860175762012</c:v>
                </c:pt>
                <c:pt idx="28">
                  <c:v>1.3834175400164843</c:v>
                </c:pt>
                <c:pt idx="29">
                  <c:v>1.3315574434274855</c:v>
                </c:pt>
                <c:pt idx="30">
                  <c:v>1.4119466984871261</c:v>
                </c:pt>
                <c:pt idx="31">
                  <c:v>1.4418465561992833</c:v>
                </c:pt>
                <c:pt idx="32">
                  <c:v>1.4755826258944804</c:v>
                </c:pt>
                <c:pt idx="33">
                  <c:v>1.4437987053442878</c:v>
                </c:pt>
                <c:pt idx="34">
                  <c:v>1.3780795918324944</c:v>
                </c:pt>
                <c:pt idx="35">
                  <c:v>1.3495899701020813</c:v>
                </c:pt>
                <c:pt idx="36">
                  <c:v>1.3363678968826755</c:v>
                </c:pt>
                <c:pt idx="37">
                  <c:v>1.3759394493461545</c:v>
                </c:pt>
                <c:pt idx="38">
                  <c:v>1.4104089933819863</c:v>
                </c:pt>
                <c:pt idx="39">
                  <c:v>1.424630022494874</c:v>
                </c:pt>
                <c:pt idx="40">
                  <c:v>1.4260007000190125</c:v>
                </c:pt>
                <c:pt idx="41">
                  <c:v>1.4292558427173068</c:v>
                </c:pt>
                <c:pt idx="42">
                  <c:v>1.4358814603413013</c:v>
                </c:pt>
                <c:pt idx="43">
                  <c:v>1.4646105749947671</c:v>
                </c:pt>
                <c:pt idx="44">
                  <c:v>1.4665620704999935</c:v>
                </c:pt>
                <c:pt idx="45">
                  <c:v>1.4896078332916201</c:v>
                </c:pt>
                <c:pt idx="46">
                  <c:v>1.3760444379885866</c:v>
                </c:pt>
                <c:pt idx="47">
                  <c:v>1.3889618667631989</c:v>
                </c:pt>
                <c:pt idx="48">
                  <c:v>1.3964732438083072</c:v>
                </c:pt>
                <c:pt idx="49">
                  <c:v>1.3925417054183171</c:v>
                </c:pt>
                <c:pt idx="50">
                  <c:v>1.3988905483630809</c:v>
                </c:pt>
                <c:pt idx="51">
                  <c:v>1.4103219044212214</c:v>
                </c:pt>
                <c:pt idx="52">
                  <c:v>1.5284825621338736</c:v>
                </c:pt>
                <c:pt idx="53">
                  <c:v>1.5017328355969841</c:v>
                </c:pt>
                <c:pt idx="54">
                  <c:v>1.5212754717606034</c:v>
                </c:pt>
                <c:pt idx="55">
                  <c:v>1.4842366134021812</c:v>
                </c:pt>
                <c:pt idx="56">
                  <c:v>1.4672064893532879</c:v>
                </c:pt>
                <c:pt idx="57">
                  <c:v>1.4470259644585119</c:v>
                </c:pt>
                <c:pt idx="58">
                  <c:v>1.4828938044803863</c:v>
                </c:pt>
                <c:pt idx="59">
                  <c:v>1.5878045364466165</c:v>
                </c:pt>
                <c:pt idx="60">
                  <c:v>1.6739132471946112</c:v>
                </c:pt>
                <c:pt idx="61">
                  <c:v>1.5773514379006102</c:v>
                </c:pt>
                <c:pt idx="62">
                  <c:v>1.5212268796394939</c:v>
                </c:pt>
                <c:pt idx="63">
                  <c:v>1.6601288354516315</c:v>
                </c:pt>
                <c:pt idx="64">
                  <c:v>1.6075919625521939</c:v>
                </c:pt>
                <c:pt idx="65">
                  <c:v>1.6904655925820113</c:v>
                </c:pt>
                <c:pt idx="66">
                  <c:v>1.6755396444068948</c:v>
                </c:pt>
                <c:pt idx="67">
                  <c:v>1.6845057401903862</c:v>
                </c:pt>
                <c:pt idx="68">
                  <c:v>1.7547942568143216</c:v>
                </c:pt>
                <c:pt idx="69">
                  <c:v>1.7119005073124718</c:v>
                </c:pt>
                <c:pt idx="70">
                  <c:v>1.6523688287359013</c:v>
                </c:pt>
                <c:pt idx="71">
                  <c:v>1.7214395904458195</c:v>
                </c:pt>
                <c:pt idx="72">
                  <c:v>1.7753270961278249</c:v>
                </c:pt>
                <c:pt idx="73">
                  <c:v>1.6349017903218672</c:v>
                </c:pt>
                <c:pt idx="74">
                  <c:v>1.6140166193858991</c:v>
                </c:pt>
                <c:pt idx="75">
                  <c:v>1.6322933187493822</c:v>
                </c:pt>
                <c:pt idx="76">
                  <c:v>1.6478565076579266</c:v>
                </c:pt>
                <c:pt idx="77">
                  <c:v>1.6244496548233791</c:v>
                </c:pt>
                <c:pt idx="78">
                  <c:v>1.5469343904389963</c:v>
                </c:pt>
                <c:pt idx="79">
                  <c:v>1.5266578843690839</c:v>
                </c:pt>
                <c:pt idx="80">
                  <c:v>1.5416230182819317</c:v>
                </c:pt>
                <c:pt idx="81">
                  <c:v>1.4585315563618237</c:v>
                </c:pt>
                <c:pt idx="82">
                  <c:v>1.4879941363286431</c:v>
                </c:pt>
                <c:pt idx="83">
                  <c:v>1.5030046740168934</c:v>
                </c:pt>
                <c:pt idx="84">
                  <c:v>1.4488121972786165</c:v>
                </c:pt>
                <c:pt idx="85">
                  <c:v>1.4545040573856625</c:v>
                </c:pt>
                <c:pt idx="86">
                  <c:v>1.4551046163426302</c:v>
                </c:pt>
                <c:pt idx="87">
                  <c:v>1.4657294814648798</c:v>
                </c:pt>
                <c:pt idx="88">
                  <c:v>1.4797417123857861</c:v>
                </c:pt>
                <c:pt idx="89">
                  <c:v>1.5253091157613268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119344"/>
        <c:axId val="220120520"/>
      </c:scatterChart>
      <c:valAx>
        <c:axId val="22011934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120520"/>
        <c:crosses val="autoZero"/>
        <c:crossBetween val="midCat"/>
      </c:valAx>
      <c:valAx>
        <c:axId val="220120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119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13.66800022</v>
      </c>
      <c r="C2">
        <v>0.60270000000000001</v>
      </c>
      <c r="D2">
        <v>137.24600219999999</v>
      </c>
      <c r="E2">
        <v>7.6E-3</v>
      </c>
      <c r="F2">
        <v>238.35499573000001</v>
      </c>
      <c r="G2">
        <v>1.08280003</v>
      </c>
      <c r="H2">
        <v>540.90301513999998</v>
      </c>
      <c r="K2" s="2">
        <f>TREND(Calibration!$A$2:$A$4,Calibration!$B$2:$B$4,C2)</f>
        <v>393.68768217392119</v>
      </c>
      <c r="L2" s="2">
        <f>TREND(Calibration!$A$2:$A$4,Calibration!$C$2:$C$4,E2)</f>
        <v>-17.527681326444004</v>
      </c>
      <c r="M2" s="2">
        <f>TREND(Calibration!$A$2:$A$4,Calibration!$D$2:$D$4,G2)</f>
        <v>394.54905615930994</v>
      </c>
      <c r="O2" s="2">
        <f>AVERAGE(K2:K409)</f>
        <v>385.74038110201673</v>
      </c>
    </row>
    <row r="3" spans="1:15" x14ac:dyDescent="0.25">
      <c r="A3">
        <v>5848</v>
      </c>
      <c r="B3">
        <v>13.696999549999999</v>
      </c>
      <c r="C3">
        <v>0.58270001000000005</v>
      </c>
      <c r="D3">
        <v>1101.70800781</v>
      </c>
      <c r="E3">
        <v>-6.4999999999999997E-3</v>
      </c>
      <c r="F3">
        <v>-9.9000003020963209E+37</v>
      </c>
      <c r="G3">
        <v>1.08220005</v>
      </c>
      <c r="H3">
        <v>1038.3520507799999</v>
      </c>
      <c r="K3" s="2">
        <f>TREND(Calibration!$A$2:$A$4,Calibration!$B$2:$B$4,C3)</f>
        <v>381.33436818560818</v>
      </c>
      <c r="L3" s="2">
        <f>TREND(Calibration!$A$2:$A$4,Calibration!$C$2:$C$4,E3)</f>
        <v>-23.215560387519847</v>
      </c>
      <c r="M3" s="2">
        <f>TREND(Calibration!$A$2:$A$4,Calibration!$D$2:$D$4,G3)</f>
        <v>394.30096576185122</v>
      </c>
    </row>
    <row r="4" spans="1:15" x14ac:dyDescent="0.25">
      <c r="A4">
        <v>10834</v>
      </c>
      <c r="B4">
        <v>13.74600029</v>
      </c>
      <c r="C4">
        <v>0.58219999</v>
      </c>
      <c r="D4">
        <v>463.81600952000002</v>
      </c>
      <c r="E4">
        <v>5.0000000000000001E-4</v>
      </c>
      <c r="F4">
        <v>-9.9000003020963209E+37</v>
      </c>
      <c r="G4">
        <v>1.08329999</v>
      </c>
      <c r="H4">
        <v>1065.2569580100001</v>
      </c>
      <c r="K4" s="2">
        <f>TREND(Calibration!$A$2:$A$4,Calibration!$B$2:$B$4,C4)</f>
        <v>381.02552282816362</v>
      </c>
      <c r="L4" s="2">
        <f>TREND(Calibration!$A$2:$A$4,Calibration!$C$2:$C$4,E4)</f>
        <v>-20.391790640886452</v>
      </c>
      <c r="M4" s="2">
        <f>TREND(Calibration!$A$2:$A$4,Calibration!$D$2:$D$4,G4)</f>
        <v>394.75578850891065</v>
      </c>
    </row>
    <row r="5" spans="1:15" x14ac:dyDescent="0.25">
      <c r="A5">
        <v>15835</v>
      </c>
      <c r="B5">
        <v>13.678000450000001</v>
      </c>
      <c r="C5">
        <v>0.59399997999999998</v>
      </c>
      <c r="D5">
        <v>312.76400756999999</v>
      </c>
      <c r="E5">
        <v>7.6E-3</v>
      </c>
      <c r="F5">
        <v>198.09100341999999</v>
      </c>
      <c r="G5">
        <v>1.0844000600000001</v>
      </c>
      <c r="H5">
        <v>935.58099364999998</v>
      </c>
      <c r="K5" s="2">
        <f>TREND(Calibration!$A$2:$A$4,Calibration!$B$2:$B$4,C5)</f>
        <v>388.31397554883767</v>
      </c>
      <c r="L5" s="2">
        <f>TREND(Calibration!$A$2:$A$4,Calibration!$C$2:$C$4,E5)</f>
        <v>-17.527681326444004</v>
      </c>
      <c r="M5" s="2">
        <f>TREND(Calibration!$A$2:$A$4,Calibration!$D$2:$D$4,G5)</f>
        <v>395.21066501068145</v>
      </c>
    </row>
    <row r="6" spans="1:15" x14ac:dyDescent="0.25">
      <c r="A6">
        <v>20836</v>
      </c>
      <c r="B6">
        <v>13.545000079999999</v>
      </c>
      <c r="C6">
        <v>0.59399997999999998</v>
      </c>
      <c r="D6">
        <v>937.91497803000004</v>
      </c>
      <c r="E6">
        <v>7.0000000000000001E-3</v>
      </c>
      <c r="F6">
        <v>57.286998750000002</v>
      </c>
      <c r="G6">
        <v>1.0844000600000001</v>
      </c>
      <c r="H6">
        <v>844.20397949000005</v>
      </c>
      <c r="K6" s="2">
        <f>TREND(Calibration!$A$2:$A$4,Calibration!$B$2:$B$4,C6)</f>
        <v>388.31397554883767</v>
      </c>
      <c r="L6" s="2">
        <f>TREND(Calibration!$A$2:$A$4,Calibration!$C$2:$C$4,E6)</f>
        <v>-17.769718733298294</v>
      </c>
      <c r="M6" s="2">
        <f>TREND(Calibration!$A$2:$A$4,Calibration!$D$2:$D$4,G6)</f>
        <v>395.21066501068145</v>
      </c>
    </row>
    <row r="7" spans="1:15" x14ac:dyDescent="0.25">
      <c r="A7">
        <v>25836</v>
      </c>
      <c r="B7">
        <v>13.38799953</v>
      </c>
      <c r="C7">
        <v>0.58539998999999998</v>
      </c>
      <c r="D7">
        <v>540.19299316000001</v>
      </c>
      <c r="E7">
        <v>5.8999999999999999E-3</v>
      </c>
      <c r="F7">
        <v>145.30499268</v>
      </c>
      <c r="G7">
        <v>1.0844000600000001</v>
      </c>
      <c r="H7">
        <v>9.9000003020963209E+37</v>
      </c>
      <c r="K7" s="2">
        <f>TREND(Calibration!$A$2:$A$4,Calibration!$B$2:$B$4,C7)</f>
        <v>383.00205405455932</v>
      </c>
      <c r="L7" s="2">
        <f>TREND(Calibration!$A$2:$A$4,Calibration!$C$2:$C$4,E7)</f>
        <v>-18.21345397919783</v>
      </c>
      <c r="M7" s="2">
        <f>TREND(Calibration!$A$2:$A$4,Calibration!$D$2:$D$4,G7)</f>
        <v>395.21066501068145</v>
      </c>
    </row>
    <row r="8" spans="1:15" x14ac:dyDescent="0.25">
      <c r="A8">
        <v>30840</v>
      </c>
      <c r="B8">
        <v>13.40100002</v>
      </c>
      <c r="C8">
        <v>0.57889997999999998</v>
      </c>
      <c r="D8">
        <v>405.78399658000001</v>
      </c>
      <c r="E8">
        <v>3.5099999999999999E-2</v>
      </c>
      <c r="F8">
        <v>220.87199401999999</v>
      </c>
      <c r="G8">
        <v>1.0849000200000001</v>
      </c>
      <c r="H8">
        <v>846.63201904000005</v>
      </c>
      <c r="K8" s="2">
        <f>TREND(Calibration!$A$2:$A$4,Calibration!$B$2:$B$4,C8)</f>
        <v>378.98721882428299</v>
      </c>
      <c r="L8" s="2">
        <f>TREND(Calibration!$A$2:$A$4,Calibration!$C$2:$C$4,E8)</f>
        <v>-6.4343001789556542</v>
      </c>
      <c r="M8" s="2">
        <f>TREND(Calibration!$A$2:$A$4,Calibration!$D$2:$D$4,G8)</f>
        <v>395.41739736028222</v>
      </c>
    </row>
    <row r="9" spans="1:15" x14ac:dyDescent="0.25">
      <c r="A9">
        <v>35840</v>
      </c>
      <c r="B9">
        <v>13.489999770000001</v>
      </c>
      <c r="C9">
        <v>0.59240000999999998</v>
      </c>
      <c r="D9">
        <v>566.96697998000002</v>
      </c>
      <c r="E9">
        <v>8.0999999999999996E-3</v>
      </c>
      <c r="F9">
        <v>-9.9000003020963209E+37</v>
      </c>
      <c r="G9">
        <v>1.08329999</v>
      </c>
      <c r="H9">
        <v>1269.14099121</v>
      </c>
      <c r="K9" s="2">
        <f>TREND(Calibration!$A$2:$A$4,Calibration!$B$2:$B$4,C9)</f>
        <v>387.3257284656201</v>
      </c>
      <c r="L9" s="2">
        <f>TREND(Calibration!$A$2:$A$4,Calibration!$C$2:$C$4,E9)</f>
        <v>-17.325983487398762</v>
      </c>
      <c r="M9" s="2">
        <f>TREND(Calibration!$A$2:$A$4,Calibration!$D$2:$D$4,G9)</f>
        <v>394.75578850891065</v>
      </c>
    </row>
    <row r="10" spans="1:15" x14ac:dyDescent="0.25">
      <c r="A10">
        <v>40841</v>
      </c>
      <c r="B10">
        <v>13.661000250000001</v>
      </c>
      <c r="C10">
        <v>0.59780001999999999</v>
      </c>
      <c r="D10">
        <v>408.47399902000001</v>
      </c>
      <c r="E10">
        <v>7.0000000000000001E-3</v>
      </c>
      <c r="F10">
        <v>402.30899047999998</v>
      </c>
      <c r="G10">
        <v>1.08819997</v>
      </c>
      <c r="H10">
        <v>775.56201171999999</v>
      </c>
      <c r="K10" s="2">
        <f>TREND(Calibration!$A$2:$A$4,Calibration!$B$2:$B$4,C10)</f>
        <v>390.66113108682293</v>
      </c>
      <c r="L10" s="2">
        <f>TREND(Calibration!$A$2:$A$4,Calibration!$C$2:$C$4,E10)</f>
        <v>-17.769718733298294</v>
      </c>
      <c r="M10" s="2">
        <f>TREND(Calibration!$A$2:$A$4,Calibration!$D$2:$D$4,G10)</f>
        <v>396.78191935617184</v>
      </c>
    </row>
    <row r="11" spans="1:15" x14ac:dyDescent="0.25">
      <c r="A11">
        <v>45841</v>
      </c>
      <c r="B11">
        <v>13.788999560000001</v>
      </c>
      <c r="C11">
        <v>0.59890001999999998</v>
      </c>
      <c r="D11">
        <v>928.74597168000003</v>
      </c>
      <c r="E11">
        <v>7.0000000000000001E-3</v>
      </c>
      <c r="F11">
        <v>288.82000732</v>
      </c>
      <c r="G11">
        <v>1.0865999500000001</v>
      </c>
      <c r="H11">
        <v>1260.7110595700001</v>
      </c>
      <c r="K11" s="2">
        <f>TREND(Calibration!$A$2:$A$4,Calibration!$B$2:$B$4,C11)</f>
        <v>391.34056369589644</v>
      </c>
      <c r="L11" s="2">
        <f>TREND(Calibration!$A$2:$A$4,Calibration!$C$2:$C$4,E11)</f>
        <v>-17.769718733298294</v>
      </c>
      <c r="M11" s="2">
        <f>TREND(Calibration!$A$2:$A$4,Calibration!$D$2:$D$4,G11)</f>
        <v>396.1203146397782</v>
      </c>
    </row>
    <row r="12" spans="1:15" x14ac:dyDescent="0.25">
      <c r="A12">
        <v>50841</v>
      </c>
      <c r="B12">
        <v>13.869999890000001</v>
      </c>
      <c r="C12">
        <v>0.58810001999999995</v>
      </c>
      <c r="D12">
        <v>1026.2309570299999</v>
      </c>
      <c r="E12">
        <v>6.4999999999999997E-3</v>
      </c>
      <c r="F12">
        <v>161.45100403000001</v>
      </c>
      <c r="G12">
        <v>1.08710003</v>
      </c>
      <c r="H12">
        <v>1219.6450195299999</v>
      </c>
      <c r="K12" s="2">
        <f>TREND(Calibration!$A$2:$A$4,Calibration!$B$2:$B$4,C12)</f>
        <v>384.6697708068109</v>
      </c>
      <c r="L12" s="2">
        <f>TREND(Calibration!$A$2:$A$4,Calibration!$C$2:$C$4,E12)</f>
        <v>-17.971416572343539</v>
      </c>
      <c r="M12" s="2">
        <f>TREND(Calibration!$A$2:$A$4,Calibration!$D$2:$D$4,G12)</f>
        <v>396.3270966091124</v>
      </c>
    </row>
    <row r="13" spans="1:15" x14ac:dyDescent="0.25">
      <c r="A13">
        <v>55842</v>
      </c>
      <c r="B13">
        <v>13.928000450000001</v>
      </c>
      <c r="C13">
        <v>0.59890001999999998</v>
      </c>
      <c r="D13">
        <v>277.90399170000001</v>
      </c>
      <c r="E13">
        <v>7.6E-3</v>
      </c>
      <c r="F13">
        <v>572.04998779000005</v>
      </c>
      <c r="G13">
        <v>1.08710003</v>
      </c>
      <c r="H13">
        <v>863.34600829999999</v>
      </c>
      <c r="K13" s="2">
        <f>TREND(Calibration!$A$2:$A$4,Calibration!$B$2:$B$4,C13)</f>
        <v>391.34056369589644</v>
      </c>
      <c r="L13" s="2">
        <f>TREND(Calibration!$A$2:$A$4,Calibration!$C$2:$C$4,E13)</f>
        <v>-17.527681326444004</v>
      </c>
      <c r="M13" s="2">
        <f>TREND(Calibration!$A$2:$A$4,Calibration!$D$2:$D$4,G13)</f>
        <v>396.3270966091124</v>
      </c>
    </row>
    <row r="14" spans="1:15" x14ac:dyDescent="0.25">
      <c r="A14">
        <v>60902</v>
      </c>
      <c r="B14">
        <v>13.838999749999999</v>
      </c>
      <c r="C14">
        <v>0.58810001999999995</v>
      </c>
      <c r="D14">
        <v>661.22802734000004</v>
      </c>
      <c r="E14">
        <v>3.5099999999999999E-2</v>
      </c>
      <c r="F14">
        <v>804.85400390999996</v>
      </c>
      <c r="G14">
        <v>1.08599997</v>
      </c>
      <c r="H14">
        <v>736.80297852000001</v>
      </c>
      <c r="K14" s="2">
        <f>TREND(Calibration!$A$2:$A$4,Calibration!$B$2:$B$4,C14)</f>
        <v>384.6697708068109</v>
      </c>
      <c r="L14" s="2">
        <f>TREND(Calibration!$A$2:$A$4,Calibration!$C$2:$C$4,E14)</f>
        <v>-6.4343001789556542</v>
      </c>
      <c r="M14" s="2">
        <f>TREND(Calibration!$A$2:$A$4,Calibration!$D$2:$D$4,G14)</f>
        <v>395.87222424231948</v>
      </c>
    </row>
    <row r="15" spans="1:15" x14ac:dyDescent="0.25">
      <c r="A15">
        <v>65974</v>
      </c>
      <c r="B15">
        <v>13.739999770000001</v>
      </c>
      <c r="C15">
        <v>0.58700001000000002</v>
      </c>
      <c r="D15">
        <v>9.9000003020963209E+37</v>
      </c>
      <c r="E15">
        <v>2.7000000000000001E-3</v>
      </c>
      <c r="F15">
        <v>-42.674999239999998</v>
      </c>
      <c r="G15">
        <v>1.0893000399999999</v>
      </c>
      <c r="H15">
        <v>9.9000003020963209E+37</v>
      </c>
      <c r="K15" s="2">
        <f>TREND(Calibration!$A$2:$A$4,Calibration!$B$2:$B$4,C15)</f>
        <v>383.99033202107739</v>
      </c>
      <c r="L15" s="2">
        <f>TREND(Calibration!$A$2:$A$4,Calibration!$C$2:$C$4,E15)</f>
        <v>-19.504320149087384</v>
      </c>
      <c r="M15" s="2">
        <f>TREND(Calibration!$A$2:$A$4,Calibration!$D$2:$D$4,G15)</f>
        <v>397.23679585794258</v>
      </c>
    </row>
    <row r="16" spans="1:15" x14ac:dyDescent="0.25">
      <c r="A16">
        <v>70844</v>
      </c>
      <c r="B16">
        <v>13.67399979</v>
      </c>
      <c r="C16">
        <v>0.59130000999999999</v>
      </c>
      <c r="D16">
        <v>487.05099487000001</v>
      </c>
      <c r="E16">
        <v>7.0000000000000001E-3</v>
      </c>
      <c r="F16">
        <v>-16.697000500000001</v>
      </c>
      <c r="G16">
        <v>1.0908999399999999</v>
      </c>
      <c r="H16">
        <v>931.42901611000002</v>
      </c>
      <c r="K16" s="2">
        <f>TREND(Calibration!$A$2:$A$4,Calibration!$B$2:$B$4,C16)</f>
        <v>386.64629585654654</v>
      </c>
      <c r="L16" s="2">
        <f>TREND(Calibration!$A$2:$A$4,Calibration!$C$2:$C$4,E16)</f>
        <v>-17.769718733298294</v>
      </c>
      <c r="M16" s="2">
        <f>TREND(Calibration!$A$2:$A$4,Calibration!$D$2:$D$4,G16)</f>
        <v>397.89835095460279</v>
      </c>
    </row>
    <row r="17" spans="1:13" x14ac:dyDescent="0.25">
      <c r="A17">
        <v>75845</v>
      </c>
      <c r="B17">
        <v>13.524000170000001</v>
      </c>
      <c r="C17">
        <v>0.59460002000000001</v>
      </c>
      <c r="D17">
        <v>651.62097168000003</v>
      </c>
      <c r="E17">
        <v>7.0000000000000001E-3</v>
      </c>
      <c r="F17">
        <v>143.99200439000001</v>
      </c>
      <c r="G17">
        <v>1.08759999</v>
      </c>
      <c r="H17">
        <v>1034.5119628899999</v>
      </c>
      <c r="K17" s="2">
        <f>TREND(Calibration!$A$2:$A$4,Calibration!$B$2:$B$4,C17)</f>
        <v>388.68459986042723</v>
      </c>
      <c r="L17" s="2">
        <f>TREND(Calibration!$A$2:$A$4,Calibration!$C$2:$C$4,E17)</f>
        <v>-17.769718733298294</v>
      </c>
      <c r="M17" s="2">
        <f>TREND(Calibration!$A$2:$A$4,Calibration!$D$2:$D$4,G17)</f>
        <v>396.53382895871312</v>
      </c>
    </row>
    <row r="18" spans="1:13" x14ac:dyDescent="0.25">
      <c r="A18">
        <v>80844</v>
      </c>
      <c r="B18">
        <v>13.498999599999999</v>
      </c>
      <c r="C18">
        <v>0.59350002000000002</v>
      </c>
      <c r="D18">
        <v>508.63101196000002</v>
      </c>
      <c r="E18">
        <v>7.0000000000000001E-3</v>
      </c>
      <c r="F18">
        <v>272.79598999000001</v>
      </c>
      <c r="G18">
        <v>1.09249997</v>
      </c>
      <c r="H18">
        <v>1071.0489502</v>
      </c>
      <c r="K18" s="2">
        <f>TREND(Calibration!$A$2:$A$4,Calibration!$B$2:$B$4,C18)</f>
        <v>388.00516725135373</v>
      </c>
      <c r="L18" s="2">
        <f>TREND(Calibration!$A$2:$A$4,Calibration!$C$2:$C$4,E18)</f>
        <v>-17.769718733298294</v>
      </c>
      <c r="M18" s="2">
        <f>TREND(Calibration!$A$2:$A$4,Calibration!$D$2:$D$4,G18)</f>
        <v>398.5599598059743</v>
      </c>
    </row>
    <row r="19" spans="1:13" x14ac:dyDescent="0.25">
      <c r="A19">
        <v>85844</v>
      </c>
      <c r="B19">
        <v>13.61900043</v>
      </c>
      <c r="C19">
        <v>0.58380001999999998</v>
      </c>
      <c r="D19">
        <v>540.35101318</v>
      </c>
      <c r="E19">
        <v>4.5900000000000003E-2</v>
      </c>
      <c r="F19">
        <v>400.35900879000002</v>
      </c>
      <c r="G19">
        <v>1.0957000299999999</v>
      </c>
      <c r="H19">
        <v>938.37701416000004</v>
      </c>
      <c r="K19" s="2">
        <f>TREND(Calibration!$A$2:$A$4,Calibration!$B$2:$B$4,C19)</f>
        <v>382.01380697134175</v>
      </c>
      <c r="L19" s="2">
        <f>TREND(Calibration!$A$2:$A$4,Calibration!$C$2:$C$4,E19)</f>
        <v>-2.0776268555784121</v>
      </c>
      <c r="M19" s="2">
        <f>TREND(Calibration!$A$2:$A$4,Calibration!$D$2:$D$4,G19)</f>
        <v>399.88317750871727</v>
      </c>
    </row>
    <row r="20" spans="1:13" x14ac:dyDescent="0.25">
      <c r="A20">
        <v>90845</v>
      </c>
      <c r="B20">
        <v>13.75899982</v>
      </c>
      <c r="C20">
        <v>0.59509999000000002</v>
      </c>
      <c r="D20">
        <v>393.52499390000003</v>
      </c>
      <c r="E20">
        <v>7.0000000000000001E-3</v>
      </c>
      <c r="F20">
        <v>359.93899535999998</v>
      </c>
      <c r="G20">
        <v>1.1010999699999999</v>
      </c>
      <c r="H20">
        <v>1115.2840576200001</v>
      </c>
      <c r="K20" s="2">
        <f>TREND(Calibration!$A$2:$A$4,Calibration!$B$2:$B$4,C20)</f>
        <v>388.9934143345713</v>
      </c>
      <c r="L20" s="2">
        <f>TREND(Calibration!$A$2:$A$4,Calibration!$C$2:$C$4,E20)</f>
        <v>-17.769718733298294</v>
      </c>
      <c r="M20" s="2">
        <f>TREND(Calibration!$A$2:$A$4,Calibration!$D$2:$D$4,G20)</f>
        <v>402.11604070557922</v>
      </c>
    </row>
    <row r="21" spans="1:13" x14ac:dyDescent="0.25">
      <c r="A21">
        <v>95852</v>
      </c>
      <c r="B21">
        <v>13.93500042</v>
      </c>
      <c r="C21">
        <v>0.58590001000000003</v>
      </c>
      <c r="D21">
        <v>1019.89398193</v>
      </c>
      <c r="E21">
        <v>4.9700000000000001E-2</v>
      </c>
      <c r="F21">
        <v>289.89700317</v>
      </c>
      <c r="G21">
        <v>1.1032999800000001</v>
      </c>
      <c r="H21">
        <v>903.125</v>
      </c>
      <c r="K21" s="2">
        <f>TREND(Calibration!$A$2:$A$4,Calibration!$B$2:$B$4,C21)</f>
        <v>383.31089941200383</v>
      </c>
      <c r="L21" s="2">
        <f>TREND(Calibration!$A$2:$A$4,Calibration!$C$2:$C$4,E21)</f>
        <v>-0.54472327883456728</v>
      </c>
      <c r="M21" s="2">
        <f>TREND(Calibration!$A$2:$A$4,Calibration!$D$2:$D$4,G21)</f>
        <v>403.02573995440946</v>
      </c>
    </row>
    <row r="22" spans="1:13" x14ac:dyDescent="0.25">
      <c r="A22">
        <v>100844</v>
      </c>
      <c r="B22">
        <v>14.04699993</v>
      </c>
      <c r="C22">
        <v>0.59350002000000002</v>
      </c>
      <c r="D22">
        <v>665.12799071999996</v>
      </c>
      <c r="E22">
        <v>1.0800000000000001E-2</v>
      </c>
      <c r="F22">
        <v>239.70500182999999</v>
      </c>
      <c r="G22">
        <v>1.1071000099999999</v>
      </c>
      <c r="H22">
        <v>1053.4630127</v>
      </c>
      <c r="K22" s="2">
        <f>TREND(Calibration!$A$2:$A$4,Calibration!$B$2:$B$4,C22)</f>
        <v>388.00516725135373</v>
      </c>
      <c r="L22" s="2">
        <f>TREND(Calibration!$A$2:$A$4,Calibration!$C$2:$C$4,E22)</f>
        <v>-16.236815156554449</v>
      </c>
      <c r="M22" s="2">
        <f>TREND(Calibration!$A$2:$A$4,Calibration!$D$2:$D$4,G22)</f>
        <v>404.59704391963334</v>
      </c>
    </row>
    <row r="23" spans="1:13" x14ac:dyDescent="0.25">
      <c r="A23">
        <v>105845</v>
      </c>
      <c r="B23">
        <v>14.00399971</v>
      </c>
      <c r="C23">
        <v>0.59350002000000002</v>
      </c>
      <c r="D23">
        <v>900.19000243999994</v>
      </c>
      <c r="E23">
        <v>7.6E-3</v>
      </c>
      <c r="F23">
        <v>12.76299953</v>
      </c>
      <c r="G23">
        <v>1.1157000100000001</v>
      </c>
      <c r="H23">
        <v>9.9000003020963209E+37</v>
      </c>
      <c r="K23" s="2">
        <f>TREND(Calibration!$A$2:$A$4,Calibration!$B$2:$B$4,C23)</f>
        <v>388.00516725135373</v>
      </c>
      <c r="L23" s="2">
        <f>TREND(Calibration!$A$2:$A$4,Calibration!$C$2:$C$4,E23)</f>
        <v>-17.527681326444004</v>
      </c>
      <c r="M23" s="2">
        <f>TREND(Calibration!$A$2:$A$4,Calibration!$D$2:$D$4,G23)</f>
        <v>408.15312481923831</v>
      </c>
    </row>
    <row r="24" spans="1:13" x14ac:dyDescent="0.25">
      <c r="A24">
        <v>110845</v>
      </c>
      <c r="B24">
        <v>13.90699959</v>
      </c>
      <c r="C24">
        <v>0.57889997999999998</v>
      </c>
      <c r="D24">
        <v>1154.15197754</v>
      </c>
      <c r="E24">
        <v>3.4000000000000002E-2</v>
      </c>
      <c r="F24">
        <v>138.62399292000001</v>
      </c>
      <c r="G24">
        <v>1.1205999900000001</v>
      </c>
      <c r="H24">
        <v>1094.5350341799999</v>
      </c>
      <c r="K24" s="2">
        <f>TREND(Calibration!$A$2:$A$4,Calibration!$B$2:$B$4,C24)</f>
        <v>378.98721882428299</v>
      </c>
      <c r="L24" s="2">
        <f>TREND(Calibration!$A$2:$A$4,Calibration!$C$2:$C$4,E24)</f>
        <v>-6.878035424855188</v>
      </c>
      <c r="M24" s="2">
        <f>TREND(Calibration!$A$2:$A$4,Calibration!$D$2:$D$4,G24)</f>
        <v>410.1792556664995</v>
      </c>
    </row>
    <row r="25" spans="1:13" x14ac:dyDescent="0.25">
      <c r="A25">
        <v>115845</v>
      </c>
      <c r="B25">
        <v>13.81099987</v>
      </c>
      <c r="C25">
        <v>0.59570003000000005</v>
      </c>
      <c r="D25">
        <v>428.09100341999999</v>
      </c>
      <c r="E25">
        <v>7.0000000000000001E-3</v>
      </c>
      <c r="F25">
        <v>149.69999695000001</v>
      </c>
      <c r="G25">
        <v>1.12329996</v>
      </c>
      <c r="H25">
        <v>1148.3000488299999</v>
      </c>
      <c r="K25" s="2">
        <f>TREND(Calibration!$A$2:$A$4,Calibration!$B$2:$B$4,C25)</f>
        <v>389.36403864616085</v>
      </c>
      <c r="L25" s="2">
        <f>TREND(Calibration!$A$2:$A$4,Calibration!$C$2:$C$4,E25)</f>
        <v>-17.769718733298294</v>
      </c>
      <c r="M25" s="2">
        <f>TREND(Calibration!$A$2:$A$4,Calibration!$D$2:$D$4,G25)</f>
        <v>411.29568726493045</v>
      </c>
    </row>
    <row r="26" spans="1:13" x14ac:dyDescent="0.25">
      <c r="A26">
        <v>120846</v>
      </c>
      <c r="B26">
        <v>13.722999570000001</v>
      </c>
      <c r="C26">
        <v>0.59299999000000003</v>
      </c>
      <c r="D26">
        <v>1319.3859863299999</v>
      </c>
      <c r="E26">
        <v>7.0000000000000001E-3</v>
      </c>
      <c r="F26">
        <v>-137.18800354000001</v>
      </c>
      <c r="G26">
        <v>1.12759995</v>
      </c>
      <c r="H26">
        <v>1343.4659423799999</v>
      </c>
      <c r="K26" s="2">
        <f>TREND(Calibration!$A$2:$A$4,Calibration!$B$2:$B$4,C26)</f>
        <v>387.69631571724915</v>
      </c>
      <c r="L26" s="2">
        <f>TREND(Calibration!$A$2:$A$4,Calibration!$C$2:$C$4,E26)</f>
        <v>-17.769718733298294</v>
      </c>
      <c r="M26" s="2">
        <f>TREND(Calibration!$A$2:$A$4,Calibration!$D$2:$D$4,G26)</f>
        <v>413.0737235797551</v>
      </c>
    </row>
    <row r="27" spans="1:13" x14ac:dyDescent="0.25">
      <c r="A27">
        <v>125846</v>
      </c>
      <c r="B27">
        <v>13.722999570000001</v>
      </c>
      <c r="C27">
        <v>0.59350002000000002</v>
      </c>
      <c r="D27">
        <v>319.21899414000001</v>
      </c>
      <c r="E27">
        <v>1.7033</v>
      </c>
      <c r="F27">
        <v>9.9000003020963209E+37</v>
      </c>
      <c r="G27">
        <v>1.13030005</v>
      </c>
      <c r="H27">
        <v>923.46099853999999</v>
      </c>
      <c r="K27" s="2">
        <f>TREND(Calibration!$A$2:$A$4,Calibration!$B$2:$B$4,C27)</f>
        <v>388.00516725135373</v>
      </c>
      <c r="L27" s="2">
        <f>TREND(Calibration!$A$2:$A$4,Calibration!$C$2:$C$4,E27)</f>
        <v>666.51037001159216</v>
      </c>
      <c r="M27" s="2">
        <f>TREND(Calibration!$A$2:$A$4,Calibration!$D$2:$D$4,G27)</f>
        <v>414.19020893289735</v>
      </c>
    </row>
    <row r="28" spans="1:13" x14ac:dyDescent="0.25">
      <c r="A28">
        <v>130847</v>
      </c>
      <c r="B28">
        <v>13.696999549999999</v>
      </c>
      <c r="C28">
        <v>0.59399997999999998</v>
      </c>
      <c r="D28">
        <v>1091.1080322299999</v>
      </c>
      <c r="E28">
        <v>1.7659000199999999</v>
      </c>
      <c r="F28">
        <v>1365.83105469</v>
      </c>
      <c r="G28">
        <v>1.13890004</v>
      </c>
      <c r="H28">
        <v>9.9000003020963209E+37</v>
      </c>
      <c r="K28" s="2">
        <f>TREND(Calibration!$A$2:$A$4,Calibration!$B$2:$B$4,C28)</f>
        <v>388.31397554883767</v>
      </c>
      <c r="L28" s="2">
        <f>TREND(Calibration!$A$2:$A$4,Calibration!$C$2:$C$4,E28)</f>
        <v>691.76294752797003</v>
      </c>
      <c r="M28" s="2">
        <f>TREND(Calibration!$A$2:$A$4,Calibration!$D$2:$D$4,G28)</f>
        <v>417.74628569752446</v>
      </c>
    </row>
    <row r="29" spans="1:13" x14ac:dyDescent="0.25">
      <c r="A29">
        <v>135846</v>
      </c>
      <c r="B29">
        <v>13.74800014</v>
      </c>
      <c r="C29">
        <v>0.58490001999999996</v>
      </c>
      <c r="D29">
        <v>869.69201659999999</v>
      </c>
      <c r="E29">
        <v>1.69790006</v>
      </c>
      <c r="F29">
        <v>1121.0839843700001</v>
      </c>
      <c r="G29">
        <v>1.14059997</v>
      </c>
      <c r="H29">
        <v>1363.6619873</v>
      </c>
      <c r="K29" s="2">
        <f>TREND(Calibration!$A$2:$A$4,Calibration!$B$2:$B$4,C29)</f>
        <v>382.69323958041525</v>
      </c>
      <c r="L29" s="2">
        <f>TREND(Calibration!$A$2:$A$4,Calibration!$C$2:$C$4,E29)</f>
        <v>664.33205755364418</v>
      </c>
      <c r="M29" s="2">
        <f>TREND(Calibration!$A$2:$A$4,Calibration!$D$2:$D$4,G29)</f>
        <v>418.44920297702049</v>
      </c>
    </row>
    <row r="30" spans="1:13" x14ac:dyDescent="0.25">
      <c r="A30">
        <v>140846</v>
      </c>
      <c r="B30">
        <v>13.87100029</v>
      </c>
      <c r="C30">
        <v>0.59240000999999998</v>
      </c>
      <c r="D30">
        <v>521.30401611000002</v>
      </c>
      <c r="E30">
        <v>1.7422000200000001</v>
      </c>
      <c r="F30">
        <v>1219.2709960899999</v>
      </c>
      <c r="G30">
        <v>1.1421999899999999</v>
      </c>
      <c r="H30">
        <v>1019.55401611</v>
      </c>
      <c r="K30" s="2">
        <f>TREND(Calibration!$A$2:$A$4,Calibration!$B$2:$B$4,C30)</f>
        <v>387.3257284656201</v>
      </c>
      <c r="L30" s="2">
        <f>TREND(Calibration!$A$2:$A$4,Calibration!$C$2:$C$4,E30)</f>
        <v>682.20246995722562</v>
      </c>
      <c r="M30" s="2">
        <f>TREND(Calibration!$A$2:$A$4,Calibration!$D$2:$D$4,G30)</f>
        <v>419.11080769341413</v>
      </c>
    </row>
    <row r="31" spans="1:13" x14ac:dyDescent="0.25">
      <c r="A31">
        <v>145846</v>
      </c>
      <c r="B31">
        <v>13.98400021</v>
      </c>
      <c r="C31">
        <v>0.58649998999999997</v>
      </c>
      <c r="D31">
        <v>558.13000488</v>
      </c>
      <c r="E31">
        <v>1.7496999499999999</v>
      </c>
      <c r="F31">
        <v>1003.79998779</v>
      </c>
      <c r="G31">
        <v>1.14489996</v>
      </c>
      <c r="H31">
        <v>9.9000003020963209E+37</v>
      </c>
      <c r="K31" s="2">
        <f>TREND(Calibration!$A$2:$A$4,Calibration!$B$2:$B$4,C31)</f>
        <v>383.68148666363282</v>
      </c>
      <c r="L31" s="2">
        <f>TREND(Calibration!$A$2:$A$4,Calibration!$C$2:$C$4,E31)</f>
        <v>685.22790930520671</v>
      </c>
      <c r="M31" s="2">
        <f>TREND(Calibration!$A$2:$A$4,Calibration!$D$2:$D$4,G31)</f>
        <v>420.22723929184514</v>
      </c>
    </row>
    <row r="32" spans="1:13" x14ac:dyDescent="0.25">
      <c r="A32">
        <v>150846</v>
      </c>
      <c r="B32">
        <v>14.022999759999999</v>
      </c>
      <c r="C32">
        <v>0.58920002000000005</v>
      </c>
      <c r="D32">
        <v>621.90802001999998</v>
      </c>
      <c r="E32">
        <v>1.7114000300000001</v>
      </c>
      <c r="F32">
        <v>800.92401123000002</v>
      </c>
      <c r="G32">
        <v>1.1589000199999999</v>
      </c>
      <c r="H32">
        <v>1157.9980468700001</v>
      </c>
      <c r="K32" s="2">
        <f>TREND(Calibration!$A$2:$A$4,Calibration!$B$2:$B$4,C32)</f>
        <v>385.34920341588452</v>
      </c>
      <c r="L32" s="2">
        <f>TREND(Calibration!$A$2:$A$4,Calibration!$C$2:$C$4,E32)</f>
        <v>669.77788710599543</v>
      </c>
      <c r="M32" s="2">
        <f>TREND(Calibration!$A$2:$A$4,Calibration!$D$2:$D$4,G32)</f>
        <v>426.01623300804545</v>
      </c>
    </row>
    <row r="33" spans="1:13" x14ac:dyDescent="0.25">
      <c r="A33">
        <v>155847</v>
      </c>
      <c r="B33">
        <v>13.925999640000001</v>
      </c>
      <c r="C33">
        <v>0.58590001000000003</v>
      </c>
      <c r="D33">
        <v>802.71002196999996</v>
      </c>
      <c r="E33">
        <v>1.7330000400000001</v>
      </c>
      <c r="F33">
        <v>540.91998291000004</v>
      </c>
      <c r="G33">
        <v>1.16589999</v>
      </c>
      <c r="H33">
        <v>9.9000003020963209E+37</v>
      </c>
      <c r="K33" s="2">
        <f>TREND(Calibration!$A$2:$A$4,Calibration!$B$2:$B$4,C33)</f>
        <v>383.31089941200383</v>
      </c>
      <c r="L33" s="2">
        <f>TREND(Calibration!$A$2:$A$4,Calibration!$C$2:$C$4,E33)</f>
        <v>678.49123778670673</v>
      </c>
      <c r="M33" s="2">
        <f>TREND(Calibration!$A$2:$A$4,Calibration!$D$2:$D$4,G33)</f>
        <v>428.91070505627891</v>
      </c>
    </row>
    <row r="34" spans="1:13" x14ac:dyDescent="0.25">
      <c r="A34">
        <v>160847</v>
      </c>
      <c r="B34">
        <v>13.81299973</v>
      </c>
      <c r="C34">
        <v>0.57999997999999997</v>
      </c>
      <c r="D34">
        <v>752.86602783000001</v>
      </c>
      <c r="E34">
        <v>1.7508000100000001</v>
      </c>
      <c r="F34">
        <v>529.49798583999996</v>
      </c>
      <c r="G34">
        <v>1.16970003</v>
      </c>
      <c r="H34">
        <v>9.9000003020963209E+37</v>
      </c>
      <c r="K34" s="2">
        <f>TREND(Calibration!$A$2:$A$4,Calibration!$B$2:$B$4,C34)</f>
        <v>379.66665143335649</v>
      </c>
      <c r="L34" s="2">
        <f>TREND(Calibration!$A$2:$A$4,Calibration!$C$2:$C$4,E34)</f>
        <v>685.67166875484702</v>
      </c>
      <c r="M34" s="2">
        <f>TREND(Calibration!$A$2:$A$4,Calibration!$D$2:$D$4,G34)</f>
        <v>430.4820131564806</v>
      </c>
    </row>
    <row r="35" spans="1:13" x14ac:dyDescent="0.25">
      <c r="A35">
        <v>165847</v>
      </c>
      <c r="B35">
        <v>13.725000380000001</v>
      </c>
      <c r="C35">
        <v>0.58219999</v>
      </c>
      <c r="D35">
        <v>878.79400635000002</v>
      </c>
      <c r="E35">
        <v>1.75300002</v>
      </c>
      <c r="F35">
        <v>584.64898682</v>
      </c>
      <c r="G35">
        <v>1.1729999799999999</v>
      </c>
      <c r="H35">
        <v>1149.25598145</v>
      </c>
      <c r="K35" s="2">
        <f>TREND(Calibration!$A$2:$A$4,Calibration!$B$2:$B$4,C35)</f>
        <v>381.02552282816362</v>
      </c>
      <c r="L35" s="2">
        <f>TREND(Calibration!$A$2:$A$4,Calibration!$C$2:$C$4,E35)</f>
        <v>686.55914328060283</v>
      </c>
      <c r="M35" s="2">
        <f>TREND(Calibration!$A$2:$A$4,Calibration!$D$2:$D$4,G35)</f>
        <v>431.84653515237028</v>
      </c>
    </row>
    <row r="36" spans="1:13" x14ac:dyDescent="0.25">
      <c r="A36">
        <v>170847</v>
      </c>
      <c r="B36">
        <v>13.71800041</v>
      </c>
      <c r="C36">
        <v>0.58539998999999998</v>
      </c>
      <c r="D36">
        <v>1099.3039550799999</v>
      </c>
      <c r="E36">
        <v>1.7508000100000001</v>
      </c>
      <c r="F36">
        <v>434.21798705999998</v>
      </c>
      <c r="G36">
        <v>1.1832</v>
      </c>
      <c r="H36">
        <v>9.9000003020963209E+37</v>
      </c>
      <c r="K36" s="2">
        <f>TREND(Calibration!$A$2:$A$4,Calibration!$B$2:$B$4,C36)</f>
        <v>383.00205405455932</v>
      </c>
      <c r="L36" s="2">
        <f>TREND(Calibration!$A$2:$A$4,Calibration!$C$2:$C$4,E36)</f>
        <v>685.67166875484702</v>
      </c>
      <c r="M36" s="2">
        <f>TREND(Calibration!$A$2:$A$4,Calibration!$D$2:$D$4,G36)</f>
        <v>436.0642207683689</v>
      </c>
    </row>
    <row r="37" spans="1:13" x14ac:dyDescent="0.25">
      <c r="A37">
        <v>175848</v>
      </c>
      <c r="B37">
        <v>13.80000019</v>
      </c>
      <c r="C37">
        <v>0.57999997999999997</v>
      </c>
      <c r="D37">
        <v>928.86602783000001</v>
      </c>
      <c r="E37">
        <v>1.7033</v>
      </c>
      <c r="F37">
        <v>382.12298584000001</v>
      </c>
      <c r="G37">
        <v>1.1901999700000001</v>
      </c>
      <c r="H37">
        <v>1316.0649414100001</v>
      </c>
      <c r="K37" s="2">
        <f>TREND(Calibration!$A$2:$A$4,Calibration!$B$2:$B$4,C37)</f>
        <v>379.66665143335649</v>
      </c>
      <c r="L37" s="2">
        <f>TREND(Calibration!$A$2:$A$4,Calibration!$C$2:$C$4,E37)</f>
        <v>666.51037001159216</v>
      </c>
      <c r="M37" s="2">
        <f>TREND(Calibration!$A$2:$A$4,Calibration!$D$2:$D$4,G37)</f>
        <v>438.95869281660237</v>
      </c>
    </row>
    <row r="38" spans="1:13" x14ac:dyDescent="0.25">
      <c r="A38">
        <v>180848</v>
      </c>
      <c r="B38">
        <v>13.925999640000001</v>
      </c>
      <c r="C38">
        <v>0.58490001999999996</v>
      </c>
      <c r="D38">
        <v>1143.4100341799999</v>
      </c>
      <c r="E38">
        <v>1.67630005</v>
      </c>
      <c r="F38">
        <v>379.67199706999997</v>
      </c>
      <c r="G38">
        <v>1.1962000100000001</v>
      </c>
      <c r="H38">
        <v>1314.4969482399999</v>
      </c>
      <c r="K38" s="2">
        <f>TREND(Calibration!$A$2:$A$4,Calibration!$B$2:$B$4,C38)</f>
        <v>382.69323958041525</v>
      </c>
      <c r="L38" s="2">
        <f>TREND(Calibration!$A$2:$A$4,Calibration!$C$2:$C$4,E38)</f>
        <v>655.61870687293299</v>
      </c>
      <c r="M38" s="2">
        <f>TREND(Calibration!$A$2:$A$4,Calibration!$D$2:$D$4,G38)</f>
        <v>441.43969603065648</v>
      </c>
    </row>
    <row r="39" spans="1:13" x14ac:dyDescent="0.25">
      <c r="A39">
        <v>185848</v>
      </c>
      <c r="B39">
        <v>14.069000239999999</v>
      </c>
      <c r="C39">
        <v>0.58219999</v>
      </c>
      <c r="D39">
        <v>1142.02502441</v>
      </c>
      <c r="E39">
        <v>1.6482000400000001</v>
      </c>
      <c r="F39">
        <v>420.82998657000002</v>
      </c>
      <c r="G39">
        <v>1.20650005</v>
      </c>
      <c r="H39">
        <v>1171.23205566</v>
      </c>
      <c r="K39" s="2">
        <f>TREND(Calibration!$A$2:$A$4,Calibration!$B$2:$B$4,C39)</f>
        <v>381.02552282816362</v>
      </c>
      <c r="L39" s="2">
        <f>TREND(Calibration!$A$2:$A$4,Calibration!$C$2:$C$4,E39)</f>
        <v>644.28328428463351</v>
      </c>
      <c r="M39" s="2">
        <f>TREND(Calibration!$A$2:$A$4,Calibration!$D$2:$D$4,G39)</f>
        <v>445.69873969451305</v>
      </c>
    </row>
    <row r="40" spans="1:13" x14ac:dyDescent="0.25">
      <c r="A40">
        <v>190849</v>
      </c>
      <c r="B40">
        <v>14.21500015</v>
      </c>
      <c r="C40">
        <v>0.60270000000000001</v>
      </c>
      <c r="D40">
        <v>758.36999512</v>
      </c>
      <c r="E40">
        <v>1.64709997</v>
      </c>
      <c r="F40">
        <v>604.41601562000005</v>
      </c>
      <c r="G40">
        <v>1.2166999599999999</v>
      </c>
      <c r="H40">
        <v>1045.0050048799999</v>
      </c>
      <c r="K40" s="2">
        <f>TREND(Calibration!$A$2:$A$4,Calibration!$B$2:$B$4,C40)</f>
        <v>393.68768217392119</v>
      </c>
      <c r="L40" s="2">
        <f>TREND(Calibration!$A$2:$A$4,Calibration!$C$2:$C$4,E40)</f>
        <v>643.83952080103654</v>
      </c>
      <c r="M40" s="2">
        <f>TREND(Calibration!$A$2:$A$4,Calibration!$D$2:$D$4,G40)</f>
        <v>449.91637982575594</v>
      </c>
    </row>
    <row r="41" spans="1:13" x14ac:dyDescent="0.25">
      <c r="A41">
        <v>195849</v>
      </c>
      <c r="B41">
        <v>14.149999619999999</v>
      </c>
      <c r="C41">
        <v>0.59619999000000001</v>
      </c>
      <c r="D41">
        <v>1305.91699219</v>
      </c>
      <c r="E41">
        <v>1.6492999800000001</v>
      </c>
      <c r="F41">
        <v>692.71502685999997</v>
      </c>
      <c r="G41">
        <v>1.22430003</v>
      </c>
      <c r="H41">
        <v>1199.45996094</v>
      </c>
      <c r="K41" s="2">
        <f>TREND(Calibration!$A$2:$A$4,Calibration!$B$2:$B$4,C41)</f>
        <v>389.67284694364486</v>
      </c>
      <c r="L41" s="2">
        <f>TREND(Calibration!$A$2:$A$4,Calibration!$C$2:$C$4,E41)</f>
        <v>644.72699532679246</v>
      </c>
      <c r="M41" s="2">
        <f>TREND(Calibration!$A$2:$A$4,Calibration!$D$2:$D$4,G41)</f>
        <v>453.05899189118162</v>
      </c>
    </row>
    <row r="42" spans="1:13" x14ac:dyDescent="0.25">
      <c r="A42">
        <v>200849</v>
      </c>
      <c r="B42">
        <v>14.11699963</v>
      </c>
      <c r="C42">
        <v>0.58810001999999995</v>
      </c>
      <c r="D42">
        <v>940.60198975000003</v>
      </c>
      <c r="E42">
        <v>1.64709997</v>
      </c>
      <c r="F42">
        <v>816.76202393000005</v>
      </c>
      <c r="G42">
        <v>1.2274999600000001</v>
      </c>
      <c r="H42">
        <v>9.9000003020963209E+37</v>
      </c>
      <c r="K42" s="2">
        <f>TREND(Calibration!$A$2:$A$4,Calibration!$B$2:$B$4,C42)</f>
        <v>384.6697708068109</v>
      </c>
      <c r="L42" s="2">
        <f>TREND(Calibration!$A$2:$A$4,Calibration!$C$2:$C$4,E42)</f>
        <v>643.83952080103654</v>
      </c>
      <c r="M42" s="2">
        <f>TREND(Calibration!$A$2:$A$4,Calibration!$D$2:$D$4,G42)</f>
        <v>454.38215583921334</v>
      </c>
    </row>
    <row r="43" spans="1:13" x14ac:dyDescent="0.25">
      <c r="A43">
        <v>205848</v>
      </c>
      <c r="B43">
        <v>14.010000229999999</v>
      </c>
      <c r="C43">
        <v>0.58859998000000002</v>
      </c>
      <c r="D43">
        <v>629.22399901999995</v>
      </c>
      <c r="E43">
        <v>1.6919000099999999</v>
      </c>
      <c r="F43">
        <v>792.56402588000003</v>
      </c>
      <c r="G43">
        <v>1.2274999600000001</v>
      </c>
      <c r="H43">
        <v>1019.80603027</v>
      </c>
      <c r="K43" s="2">
        <f>TREND(Calibration!$A$2:$A$4,Calibration!$B$2:$B$4,C43)</f>
        <v>384.97857910429497</v>
      </c>
      <c r="L43" s="2">
        <f>TREND(Calibration!$A$2:$A$4,Calibration!$C$2:$C$4,E43)</f>
        <v>661.91166331531736</v>
      </c>
      <c r="M43" s="2">
        <f>TREND(Calibration!$A$2:$A$4,Calibration!$D$2:$D$4,G43)</f>
        <v>454.38215583921334</v>
      </c>
    </row>
    <row r="44" spans="1:13" x14ac:dyDescent="0.25">
      <c r="A44">
        <v>210848</v>
      </c>
      <c r="B44">
        <v>13.89000034</v>
      </c>
      <c r="C44">
        <v>0.59399997999999998</v>
      </c>
      <c r="D44">
        <v>701.76501465000001</v>
      </c>
      <c r="E44">
        <v>1.7222000399999999</v>
      </c>
      <c r="F44">
        <v>504.08898926000001</v>
      </c>
      <c r="G44">
        <v>1.2308000299999999</v>
      </c>
      <c r="H44">
        <v>9.9000003020963209E+37</v>
      </c>
      <c r="K44" s="2">
        <f>TREND(Calibration!$A$2:$A$4,Calibration!$B$2:$B$4,C44)</f>
        <v>388.31397554883767</v>
      </c>
      <c r="L44" s="2">
        <f>TREND(Calibration!$A$2:$A$4,Calibration!$C$2:$C$4,E44)</f>
        <v>674.13456446332941</v>
      </c>
      <c r="M44" s="2">
        <f>TREND(Calibration!$A$2:$A$4,Calibration!$D$2:$D$4,G44)</f>
        <v>455.74672745483645</v>
      </c>
    </row>
    <row r="45" spans="1:13" x14ac:dyDescent="0.25">
      <c r="A45">
        <v>215889</v>
      </c>
      <c r="B45">
        <v>13.84500027</v>
      </c>
      <c r="C45">
        <v>0.59780001999999999</v>
      </c>
      <c r="D45">
        <v>360.88800049000002</v>
      </c>
      <c r="E45">
        <v>1.69630003</v>
      </c>
      <c r="F45">
        <v>1232.18395996</v>
      </c>
      <c r="G45">
        <v>1.23670006</v>
      </c>
      <c r="H45">
        <v>954.42102050999995</v>
      </c>
      <c r="K45" s="2">
        <f>TREND(Calibration!$A$2:$A$4,Calibration!$B$2:$B$4,C45)</f>
        <v>390.66113108682293</v>
      </c>
      <c r="L45" s="2">
        <f>TREND(Calibration!$A$2:$A$4,Calibration!$C$2:$C$4,E45)</f>
        <v>663.68661236682908</v>
      </c>
      <c r="M45" s="2">
        <f>TREND(Calibration!$A$2:$A$4,Calibration!$D$2:$D$4,G45)</f>
        <v>458.18637675601047</v>
      </c>
    </row>
    <row r="46" spans="1:13" x14ac:dyDescent="0.25">
      <c r="A46">
        <v>220848</v>
      </c>
      <c r="B46">
        <v>13.756999970000001</v>
      </c>
      <c r="C46">
        <v>0.59350002000000002</v>
      </c>
      <c r="D46">
        <v>9.9000003020963209E+37</v>
      </c>
      <c r="E46">
        <v>1.73520005</v>
      </c>
      <c r="F46">
        <v>896.97302246000004</v>
      </c>
      <c r="G46">
        <v>1.25129998</v>
      </c>
      <c r="H46">
        <v>9.9000003020963209E+37</v>
      </c>
      <c r="K46" s="2">
        <f>TREND(Calibration!$A$2:$A$4,Calibration!$B$2:$B$4,C46)</f>
        <v>388.00516725135373</v>
      </c>
      <c r="L46" s="2">
        <f>TREND(Calibration!$A$2:$A$4,Calibration!$C$2:$C$4,E46)</f>
        <v>679.37871231246254</v>
      </c>
      <c r="M46" s="2">
        <f>TREND(Calibration!$A$2:$A$4,Calibration!$D$2:$D$4,G46)</f>
        <v>464.22341124993602</v>
      </c>
    </row>
    <row r="47" spans="1:13" x14ac:dyDescent="0.25">
      <c r="A47">
        <v>225849</v>
      </c>
      <c r="B47">
        <v>13.90999985</v>
      </c>
      <c r="C47">
        <v>0.58270001000000005</v>
      </c>
      <c r="D47">
        <v>665.75500488</v>
      </c>
      <c r="E47">
        <v>1.74489999</v>
      </c>
      <c r="F47">
        <v>851.31298828000001</v>
      </c>
      <c r="G47">
        <v>1.2577999799999999</v>
      </c>
      <c r="H47">
        <v>9.9000003020963209E+37</v>
      </c>
      <c r="K47" s="2">
        <f>TREND(Calibration!$A$2:$A$4,Calibration!$B$2:$B$4,C47)</f>
        <v>381.33436818560818</v>
      </c>
      <c r="L47" s="2">
        <f>TREND(Calibration!$A$2:$A$4,Calibration!$C$2:$C$4,E47)</f>
        <v>683.29162618619955</v>
      </c>
      <c r="M47" s="2">
        <f>TREND(Calibration!$A$2:$A$4,Calibration!$D$2:$D$4,G47)</f>
        <v>466.9111468135909</v>
      </c>
    </row>
    <row r="48" spans="1:13" x14ac:dyDescent="0.25">
      <c r="A48">
        <v>230848</v>
      </c>
      <c r="B48">
        <v>14.08199978</v>
      </c>
      <c r="C48">
        <v>0.58160000999999995</v>
      </c>
      <c r="D48">
        <v>635.65502930000002</v>
      </c>
      <c r="E48">
        <v>1.71790004</v>
      </c>
      <c r="F48">
        <v>789.04302978999999</v>
      </c>
      <c r="G48">
        <v>1.2620999799999999</v>
      </c>
      <c r="H48">
        <v>1337.95703125</v>
      </c>
      <c r="K48" s="2">
        <f>TREND(Calibration!$A$2:$A$4,Calibration!$B$2:$B$4,C48)</f>
        <v>380.65493557653457</v>
      </c>
      <c r="L48" s="2">
        <f>TREND(Calibration!$A$2:$A$4,Calibration!$C$2:$C$4,E48)</f>
        <v>672.39996304754038</v>
      </c>
      <c r="M48" s="2">
        <f>TREND(Calibration!$A$2:$A$4,Calibration!$D$2:$D$4,G48)</f>
        <v>468.68918726339336</v>
      </c>
    </row>
    <row r="49" spans="1:13" x14ac:dyDescent="0.25">
      <c r="A49">
        <v>235848</v>
      </c>
      <c r="B49">
        <v>14.21800041</v>
      </c>
      <c r="C49">
        <v>0.59509999000000002</v>
      </c>
      <c r="D49">
        <v>686.16900635000002</v>
      </c>
      <c r="E49">
        <v>1.68219995</v>
      </c>
      <c r="F49">
        <v>832.95800781000003</v>
      </c>
      <c r="G49">
        <v>1.2668999400000001</v>
      </c>
      <c r="H49">
        <v>9.9000003020963209E+37</v>
      </c>
      <c r="K49" s="2">
        <f>TREND(Calibration!$A$2:$A$4,Calibration!$B$2:$B$4,C49)</f>
        <v>388.9934143345713</v>
      </c>
      <c r="L49" s="2">
        <f>TREND(Calibration!$A$2:$A$4,Calibration!$C$2:$C$4,E49)</f>
        <v>657.99870103409899</v>
      </c>
      <c r="M49" s="2">
        <f>TREND(Calibration!$A$2:$A$4,Calibration!$D$2:$D$4,G49)</f>
        <v>470.6739600627966</v>
      </c>
    </row>
    <row r="50" spans="1:13" x14ac:dyDescent="0.25">
      <c r="A50">
        <v>240849</v>
      </c>
      <c r="B50">
        <v>14.272999759999999</v>
      </c>
      <c r="C50">
        <v>0.58859998000000002</v>
      </c>
      <c r="D50">
        <v>930.40899658000001</v>
      </c>
      <c r="E50">
        <v>1.6990000000000001</v>
      </c>
      <c r="F50">
        <v>736.68200683999999</v>
      </c>
      <c r="G50">
        <v>1.27180004</v>
      </c>
      <c r="H50">
        <v>9.9000003020963209E+37</v>
      </c>
      <c r="K50" s="2">
        <f>TREND(Calibration!$A$2:$A$4,Calibration!$B$2:$B$4,C50)</f>
        <v>384.97857910429497</v>
      </c>
      <c r="L50" s="2">
        <f>TREND(Calibration!$A$2:$A$4,Calibration!$C$2:$C$4,E50)</f>
        <v>664.77576859580313</v>
      </c>
      <c r="M50" s="2">
        <f>TREND(Calibration!$A$2:$A$4,Calibration!$D$2:$D$4,G50)</f>
        <v>472.70014052979127</v>
      </c>
    </row>
    <row r="51" spans="1:13" x14ac:dyDescent="0.25">
      <c r="A51">
        <v>245848</v>
      </c>
      <c r="B51">
        <v>14.23400021</v>
      </c>
      <c r="C51">
        <v>0.59030002000000004</v>
      </c>
      <c r="D51">
        <v>523.74102783000001</v>
      </c>
      <c r="E51">
        <v>1.8405</v>
      </c>
      <c r="F51">
        <v>1122.4310302700001</v>
      </c>
      <c r="G51">
        <v>1.27180004</v>
      </c>
      <c r="H51">
        <v>9.9000003020963209E+37</v>
      </c>
      <c r="K51" s="2">
        <f>TREND(Calibration!$A$2:$A$4,Calibration!$B$2:$B$4,C51)</f>
        <v>386.02863602495802</v>
      </c>
      <c r="L51" s="2">
        <f>TREND(Calibration!$A$2:$A$4,Calibration!$C$2:$C$4,E51)</f>
        <v>721.85625704560675</v>
      </c>
      <c r="M51" s="2">
        <f>TREND(Calibration!$A$2:$A$4,Calibration!$D$2:$D$4,G51)</f>
        <v>472.70014052979127</v>
      </c>
    </row>
    <row r="52" spans="1:13" x14ac:dyDescent="0.25">
      <c r="A52">
        <v>250848</v>
      </c>
      <c r="B52">
        <v>14.15999985</v>
      </c>
      <c r="C52">
        <v>0.58539998999999998</v>
      </c>
      <c r="D52">
        <v>566.91699218999997</v>
      </c>
      <c r="E52">
        <v>1.79779994</v>
      </c>
      <c r="F52">
        <v>1240.2149658200001</v>
      </c>
      <c r="G52">
        <v>1.26859999</v>
      </c>
      <c r="H52">
        <v>9.9000003020963209E+37</v>
      </c>
      <c r="K52" s="2">
        <f>TREND(Calibration!$A$2:$A$4,Calibration!$B$2:$B$4,C52)</f>
        <v>383.00205405455932</v>
      </c>
      <c r="L52" s="2">
        <f>TREND(Calibration!$A$2:$A$4,Calibration!$C$2:$C$4,E52)</f>
        <v>704.63123738740228</v>
      </c>
      <c r="M52" s="2">
        <f>TREND(Calibration!$A$2:$A$4,Calibration!$D$2:$D$4,G52)</f>
        <v>471.376926962026</v>
      </c>
    </row>
    <row r="53" spans="1:13" x14ac:dyDescent="0.25">
      <c r="A53">
        <v>255859</v>
      </c>
      <c r="B53">
        <v>14.04599953</v>
      </c>
      <c r="C53">
        <v>0.58380001999999998</v>
      </c>
      <c r="D53">
        <v>631.67901611000002</v>
      </c>
      <c r="E53">
        <v>1.79830003</v>
      </c>
      <c r="F53">
        <v>1065.3669433600001</v>
      </c>
      <c r="G53">
        <v>1.2712999599999999</v>
      </c>
      <c r="H53">
        <v>9.9000003020963209E+37</v>
      </c>
      <c r="K53" s="2">
        <f>TREND(Calibration!$A$2:$A$4,Calibration!$B$2:$B$4,C53)</f>
        <v>382.01380697134175</v>
      </c>
      <c r="L53" s="2">
        <f>TREND(Calibration!$A$2:$A$4,Calibration!$C$2:$C$4,E53)</f>
        <v>704.83297153205865</v>
      </c>
      <c r="M53" s="2">
        <f>TREND(Calibration!$A$2:$A$4,Calibration!$D$2:$D$4,G53)</f>
        <v>472.49335856045695</v>
      </c>
    </row>
    <row r="54" spans="1:13" x14ac:dyDescent="0.25">
      <c r="A54">
        <v>260849</v>
      </c>
      <c r="B54">
        <v>13.954999920000001</v>
      </c>
      <c r="C54">
        <v>0.59780001999999999</v>
      </c>
      <c r="D54">
        <v>298.40798949999999</v>
      </c>
      <c r="E54">
        <v>1.7956000599999999</v>
      </c>
      <c r="F54">
        <v>9.9000003020963209E+37</v>
      </c>
      <c r="G54">
        <v>1.28100002</v>
      </c>
      <c r="H54">
        <v>1181.9739990200001</v>
      </c>
      <c r="K54" s="2">
        <f>TREND(Calibration!$A$2:$A$4,Calibration!$B$2:$B$4,C54)</f>
        <v>390.66113108682293</v>
      </c>
      <c r="L54" s="2">
        <f>TREND(Calibration!$A$2:$A$4,Calibration!$C$2:$C$4,E54)</f>
        <v>703.7438153030846</v>
      </c>
      <c r="M54" s="2">
        <f>TREND(Calibration!$A$2:$A$4,Calibration!$D$2:$D$4,G54)</f>
        <v>476.50431182685486</v>
      </c>
    </row>
    <row r="55" spans="1:13" x14ac:dyDescent="0.25">
      <c r="A55">
        <v>265848</v>
      </c>
      <c r="B55">
        <v>13.87699986</v>
      </c>
      <c r="C55">
        <v>0.59079999000000005</v>
      </c>
      <c r="D55">
        <v>617.27899170000001</v>
      </c>
      <c r="E55">
        <v>1.73950005</v>
      </c>
      <c r="F55">
        <v>9.9000003020963209E+37</v>
      </c>
      <c r="G55">
        <v>1.2831000100000001</v>
      </c>
      <c r="H55">
        <v>9.9000003020963209E+37</v>
      </c>
      <c r="K55" s="2">
        <f>TREND(Calibration!$A$2:$A$4,Calibration!$B$2:$B$4,C55)</f>
        <v>386.33745049910209</v>
      </c>
      <c r="L55" s="2">
        <f>TREND(Calibration!$A$2:$A$4,Calibration!$C$2:$C$4,E55)</f>
        <v>681.11331372825157</v>
      </c>
      <c r="M55" s="2">
        <f>TREND(Calibration!$A$2:$A$4,Calibration!$D$2:$D$4,G55)</f>
        <v>477.37265302782714</v>
      </c>
    </row>
    <row r="56" spans="1:13" x14ac:dyDescent="0.25">
      <c r="A56">
        <v>270848</v>
      </c>
      <c r="B56">
        <v>13.868000029999999</v>
      </c>
      <c r="C56">
        <v>0.59619999000000001</v>
      </c>
      <c r="D56">
        <v>683.90698241999996</v>
      </c>
      <c r="E56">
        <v>1.7135000199999999</v>
      </c>
      <c r="F56">
        <v>9.9000003020963209E+37</v>
      </c>
      <c r="G56">
        <v>1.2912000400000001</v>
      </c>
      <c r="H56">
        <v>9.9000003020963209E+37</v>
      </c>
      <c r="K56" s="2">
        <f>TREND(Calibration!$A$2:$A$4,Calibration!$B$2:$B$4,C56)</f>
        <v>389.67284694364486</v>
      </c>
      <c r="L56" s="2">
        <f>TREND(Calibration!$A$2:$A$4,Calibration!$C$2:$C$4,E56)</f>
        <v>670.62501399602866</v>
      </c>
      <c r="M56" s="2">
        <f>TREND(Calibration!$A$2:$A$4,Calibration!$D$2:$D$4,G56)</f>
        <v>480.72199744285354</v>
      </c>
    </row>
    <row r="57" spans="1:13" x14ac:dyDescent="0.25">
      <c r="A57">
        <v>275848</v>
      </c>
      <c r="B57">
        <v>13.95199966</v>
      </c>
      <c r="C57">
        <v>0.59570003000000005</v>
      </c>
      <c r="D57">
        <v>674.32299805000002</v>
      </c>
      <c r="E57">
        <v>1.76049995</v>
      </c>
      <c r="F57">
        <v>9.9000003020963209E+37</v>
      </c>
      <c r="G57">
        <v>1.2965999800000001</v>
      </c>
      <c r="H57">
        <v>965.57098388999998</v>
      </c>
      <c r="K57" s="2">
        <f>TREND(Calibration!$A$2:$A$4,Calibration!$B$2:$B$4,C57)</f>
        <v>389.36403864616085</v>
      </c>
      <c r="L57" s="2">
        <f>TREND(Calibration!$A$2:$A$4,Calibration!$C$2:$C$4,E57)</f>
        <v>689.58458262858403</v>
      </c>
      <c r="M57" s="2">
        <f>TREND(Calibration!$A$2:$A$4,Calibration!$D$2:$D$4,G57)</f>
        <v>482.95486063971543</v>
      </c>
    </row>
    <row r="58" spans="1:13" x14ac:dyDescent="0.25">
      <c r="A58">
        <v>280848</v>
      </c>
      <c r="B58">
        <v>14.085000040000001</v>
      </c>
      <c r="C58">
        <v>0.59030002000000004</v>
      </c>
      <c r="D58">
        <v>671.01397704999999</v>
      </c>
      <c r="E58">
        <v>1.7907999800000001</v>
      </c>
      <c r="F58">
        <v>9.9000003020963209E+37</v>
      </c>
      <c r="G58">
        <v>1.2992999599999999</v>
      </c>
      <c r="H58">
        <v>1103.2170410199999</v>
      </c>
      <c r="K58" s="2">
        <f>TREND(Calibration!$A$2:$A$4,Calibration!$B$2:$B$4,C58)</f>
        <v>386.02863602495802</v>
      </c>
      <c r="L58" s="2">
        <f>TREND(Calibration!$A$2:$A$4,Calibration!$C$2:$C$4,E58)</f>
        <v>701.80748377659609</v>
      </c>
      <c r="M58" s="2">
        <f>TREND(Calibration!$A$2:$A$4,Calibration!$D$2:$D$4,G58)</f>
        <v>484.07129637312414</v>
      </c>
    </row>
    <row r="59" spans="1:13" x14ac:dyDescent="0.25">
      <c r="A59">
        <v>285859</v>
      </c>
      <c r="B59">
        <v>14.18900013</v>
      </c>
      <c r="C59">
        <v>0.59670000999999995</v>
      </c>
      <c r="D59">
        <v>580.63397216999999</v>
      </c>
      <c r="E59">
        <v>1.92040002</v>
      </c>
      <c r="F59">
        <v>9.9000003020963209E+37</v>
      </c>
      <c r="G59">
        <v>1.2971999599999999</v>
      </c>
      <c r="H59">
        <v>1227.4219970700001</v>
      </c>
      <c r="K59" s="2">
        <f>TREND(Calibration!$A$2:$A$4,Calibration!$B$2:$B$4,C59)</f>
        <v>389.98169230108931</v>
      </c>
      <c r="L59" s="2">
        <f>TREND(Calibration!$A$2:$A$4,Calibration!$C$2:$C$4,E59)</f>
        <v>754.08757979295012</v>
      </c>
      <c r="M59" s="2">
        <f>TREND(Calibration!$A$2:$A$4,Calibration!$D$2:$D$4,G59)</f>
        <v>483.2029510371741</v>
      </c>
    </row>
    <row r="60" spans="1:13" x14ac:dyDescent="0.25">
      <c r="A60">
        <v>290849</v>
      </c>
      <c r="B60">
        <v>14.225000380000001</v>
      </c>
      <c r="C60">
        <v>0.58319997999999995</v>
      </c>
      <c r="D60">
        <v>1137.6199951200001</v>
      </c>
      <c r="E60">
        <v>1.8588000499999999</v>
      </c>
      <c r="F60">
        <v>1208.6319580100001</v>
      </c>
      <c r="G60">
        <v>1.29879999</v>
      </c>
      <c r="H60">
        <v>1353.79504395</v>
      </c>
      <c r="K60" s="2">
        <f>TREND(Calibration!$A$2:$A$4,Calibration!$B$2:$B$4,C60)</f>
        <v>381.6431826597522</v>
      </c>
      <c r="L60" s="2">
        <f>TREND(Calibration!$A$2:$A$4,Calibration!$C$2:$C$4,E60)</f>
        <v>729.23841812444653</v>
      </c>
      <c r="M60" s="2">
        <f>TREND(Calibration!$A$2:$A$4,Calibration!$D$2:$D$4,G60)</f>
        <v>483.86455988854561</v>
      </c>
    </row>
    <row r="61" spans="1:13" x14ac:dyDescent="0.25">
      <c r="A61">
        <v>295860</v>
      </c>
      <c r="B61">
        <v>14.230999949999999</v>
      </c>
      <c r="C61">
        <v>0.60210001000000002</v>
      </c>
      <c r="D61">
        <v>511.41101073999999</v>
      </c>
      <c r="E61">
        <v>2.0511000199999998</v>
      </c>
      <c r="F61">
        <v>9.9000003020963209E+37</v>
      </c>
      <c r="G61">
        <v>1.29879999</v>
      </c>
      <c r="H61">
        <v>1095.8149414100001</v>
      </c>
      <c r="K61" s="2">
        <f>TREND(Calibration!$A$2:$A$4,Calibration!$B$2:$B$4,C61)</f>
        <v>393.31708874563208</v>
      </c>
      <c r="L61" s="2">
        <f>TREND(Calibration!$A$2:$A$4,Calibration!$C$2:$C$4,E61)</f>
        <v>806.81139491937643</v>
      </c>
      <c r="M61" s="2">
        <f>TREND(Calibration!$A$2:$A$4,Calibration!$D$2:$D$4,G61)</f>
        <v>483.86455988854561</v>
      </c>
    </row>
    <row r="62" spans="1:13" x14ac:dyDescent="0.25">
      <c r="A62">
        <v>300849</v>
      </c>
      <c r="B62">
        <v>14.1079998</v>
      </c>
      <c r="C62">
        <v>0.59890001999999998</v>
      </c>
      <c r="D62">
        <v>812.72497558999999</v>
      </c>
      <c r="E62">
        <v>1.9300999599999999</v>
      </c>
      <c r="F62">
        <v>9.9000003020963209E+37</v>
      </c>
      <c r="G62">
        <v>1.2961000199999999</v>
      </c>
      <c r="H62">
        <v>1279.5190429700001</v>
      </c>
      <c r="K62" s="2">
        <f>TREND(Calibration!$A$2:$A$4,Calibration!$B$2:$B$4,C62)</f>
        <v>391.34056369589644</v>
      </c>
      <c r="L62" s="2">
        <f>TREND(Calibration!$A$2:$A$4,Calibration!$C$2:$C$4,E62)</f>
        <v>758.00049366668713</v>
      </c>
      <c r="M62" s="2">
        <f>TREND(Calibration!$A$2:$A$4,Calibration!$D$2:$D$4,G62)</f>
        <v>482.74812829011466</v>
      </c>
    </row>
    <row r="63" spans="1:13" x14ac:dyDescent="0.25">
      <c r="A63">
        <v>305848</v>
      </c>
      <c r="B63">
        <v>13.91300011</v>
      </c>
      <c r="C63">
        <v>0.59030002000000004</v>
      </c>
      <c r="D63">
        <v>1239.42700195</v>
      </c>
      <c r="E63">
        <v>1.99109995</v>
      </c>
      <c r="F63">
        <v>1308.95800781</v>
      </c>
      <c r="G63">
        <v>1.31719995</v>
      </c>
      <c r="H63">
        <v>9.9000003020963209E+37</v>
      </c>
      <c r="K63" s="2">
        <f>TREND(Calibration!$A$2:$A$4,Calibration!$B$2:$B$4,C63)</f>
        <v>386.02863602495802</v>
      </c>
      <c r="L63" s="2">
        <f>TREND(Calibration!$A$2:$A$4,Calibration!$C$2:$C$4,E63)</f>
        <v>782.60762599624991</v>
      </c>
      <c r="M63" s="2">
        <f>TREND(Calibration!$A$2:$A$4,Calibration!$D$2:$D$4,G63)</f>
        <v>491.47290248267291</v>
      </c>
    </row>
    <row r="64" spans="1:13" x14ac:dyDescent="0.25">
      <c r="A64">
        <v>310848</v>
      </c>
      <c r="B64">
        <v>13.873999599999999</v>
      </c>
      <c r="C64">
        <v>0.59299999000000003</v>
      </c>
      <c r="D64">
        <v>571.94702147999999</v>
      </c>
      <c r="E64">
        <v>1.90690005</v>
      </c>
      <c r="F64">
        <v>9.9000003020963209E+37</v>
      </c>
      <c r="G64">
        <v>1.3161</v>
      </c>
      <c r="H64">
        <v>1232.4289550799999</v>
      </c>
      <c r="K64" s="2">
        <f>TREND(Calibration!$A$2:$A$4,Calibration!$B$2:$B$4,C64)</f>
        <v>387.69631571724915</v>
      </c>
      <c r="L64" s="2">
        <f>TREND(Calibration!$A$2:$A$4,Calibration!$C$2:$C$4,E64)</f>
        <v>748.64175024059887</v>
      </c>
      <c r="M64" s="2">
        <f>TREND(Calibration!$A$2:$A$4,Calibration!$D$2:$D$4,G64)</f>
        <v>491.01807560063571</v>
      </c>
    </row>
    <row r="65" spans="1:13" x14ac:dyDescent="0.25">
      <c r="A65">
        <v>315849</v>
      </c>
      <c r="B65">
        <v>13.94200039</v>
      </c>
      <c r="C65">
        <v>0.59890001999999998</v>
      </c>
      <c r="D65">
        <v>316.43301392000001</v>
      </c>
      <c r="E65">
        <v>2.0230000000000001</v>
      </c>
      <c r="F65">
        <v>9.9000003020963209E+37</v>
      </c>
      <c r="G65">
        <v>1.31719995</v>
      </c>
      <c r="H65">
        <v>1114.7729492200001</v>
      </c>
      <c r="K65" s="2">
        <f>TREND(Calibration!$A$2:$A$4,Calibration!$B$2:$B$4,C65)</f>
        <v>391.34056369589644</v>
      </c>
      <c r="L65" s="2">
        <f>TREND(Calibration!$A$2:$A$4,Calibration!$C$2:$C$4,E65)</f>
        <v>795.4759682971204</v>
      </c>
      <c r="M65" s="2">
        <f>TREND(Calibration!$A$2:$A$4,Calibration!$D$2:$D$4,G65)</f>
        <v>491.47290248267291</v>
      </c>
    </row>
    <row r="66" spans="1:13" x14ac:dyDescent="0.25">
      <c r="A66">
        <v>320848</v>
      </c>
      <c r="B66">
        <v>14.039999959999999</v>
      </c>
      <c r="C66">
        <v>0.59840000000000004</v>
      </c>
      <c r="D66">
        <v>567.75799560999997</v>
      </c>
      <c r="E66">
        <v>2.0062999700000002</v>
      </c>
      <c r="F66">
        <v>9.9000003020963209E+37</v>
      </c>
      <c r="G66">
        <v>1.31500006</v>
      </c>
      <c r="H66">
        <v>1055.2280273399999</v>
      </c>
      <c r="K66" s="2">
        <f>TREND(Calibration!$A$2:$A$4,Calibration!$B$2:$B$4,C66)</f>
        <v>391.03171833845198</v>
      </c>
      <c r="L66" s="2">
        <f>TREND(Calibration!$A$2:$A$4,Calibration!$C$2:$C$4,E66)</f>
        <v>788.73924837113896</v>
      </c>
      <c r="M66" s="2">
        <f>TREND(Calibration!$A$2:$A$4,Calibration!$D$2:$D$4,G66)</f>
        <v>490.56325285357616</v>
      </c>
    </row>
    <row r="67" spans="1:13" x14ac:dyDescent="0.25">
      <c r="A67">
        <v>325849</v>
      </c>
      <c r="B67">
        <v>14.16300011</v>
      </c>
      <c r="C67">
        <v>0.59079999000000005</v>
      </c>
      <c r="D67">
        <v>1014.41998291</v>
      </c>
      <c r="E67">
        <v>1.98140001</v>
      </c>
      <c r="F67">
        <v>9.9000003020963209E+37</v>
      </c>
      <c r="G67">
        <v>1.31449997</v>
      </c>
      <c r="H67">
        <v>9.9000003020963209E+37</v>
      </c>
      <c r="K67" s="2">
        <f>TREND(Calibration!$A$2:$A$4,Calibration!$B$2:$B$4,C67)</f>
        <v>386.33745049910209</v>
      </c>
      <c r="L67" s="2">
        <f>TREND(Calibration!$A$2:$A$4,Calibration!$C$2:$C$4,E67)</f>
        <v>778.6947121225129</v>
      </c>
      <c r="M67" s="2">
        <f>TREND(Calibration!$A$2:$A$4,Calibration!$D$2:$D$4,G67)</f>
        <v>490.3564667492642</v>
      </c>
    </row>
    <row r="68" spans="1:13" x14ac:dyDescent="0.25">
      <c r="A68">
        <v>330849</v>
      </c>
      <c r="B68">
        <v>14.31499958</v>
      </c>
      <c r="C68">
        <v>0.57889997999999998</v>
      </c>
      <c r="D68">
        <v>670.32000731999995</v>
      </c>
      <c r="E68">
        <v>1.93710005</v>
      </c>
      <c r="F68">
        <v>1367.26293945</v>
      </c>
      <c r="G68">
        <v>1.31500006</v>
      </c>
      <c r="H68">
        <v>1100.16796875</v>
      </c>
      <c r="K68" s="2">
        <f>TREND(Calibration!$A$2:$A$4,Calibration!$B$2:$B$4,C68)</f>
        <v>378.98721882428299</v>
      </c>
      <c r="L68" s="2">
        <f>TREND(Calibration!$A$2:$A$4,Calibration!$C$2:$C$4,E68)</f>
        <v>760.82429971893157</v>
      </c>
      <c r="M68" s="2">
        <f>TREND(Calibration!$A$2:$A$4,Calibration!$D$2:$D$4,G68)</f>
        <v>490.56325285357616</v>
      </c>
    </row>
    <row r="69" spans="1:13" x14ac:dyDescent="0.25">
      <c r="A69">
        <v>335849</v>
      </c>
      <c r="B69">
        <v>14.27999973</v>
      </c>
      <c r="C69">
        <v>0.58109999000000001</v>
      </c>
      <c r="D69">
        <v>731.57299805000002</v>
      </c>
      <c r="E69">
        <v>1.9414000499999999</v>
      </c>
      <c r="F69">
        <v>956.80200194999998</v>
      </c>
      <c r="G69">
        <v>1.31449997</v>
      </c>
      <c r="H69">
        <v>9.9000003020963209E+37</v>
      </c>
      <c r="K69" s="2">
        <f>TREND(Calibration!$A$2:$A$4,Calibration!$B$2:$B$4,C69)</f>
        <v>380.34609021909012</v>
      </c>
      <c r="L69" s="2">
        <f>TREND(Calibration!$A$2:$A$4,Calibration!$C$2:$C$4,E69)</f>
        <v>762.5589011347206</v>
      </c>
      <c r="M69" s="2">
        <f>TREND(Calibration!$A$2:$A$4,Calibration!$D$2:$D$4,G69)</f>
        <v>490.3564667492642</v>
      </c>
    </row>
    <row r="70" spans="1:13" x14ac:dyDescent="0.25">
      <c r="A70">
        <v>340849</v>
      </c>
      <c r="B70">
        <v>14.16300011</v>
      </c>
      <c r="C70">
        <v>0.58270001000000005</v>
      </c>
      <c r="D70">
        <v>840.32000731999995</v>
      </c>
      <c r="E70">
        <v>1.9701000500000001</v>
      </c>
      <c r="F70">
        <v>696.49102783000001</v>
      </c>
      <c r="G70">
        <v>1.31500006</v>
      </c>
      <c r="H70">
        <v>9.9000003020963209E+37</v>
      </c>
      <c r="K70" s="2">
        <f>TREND(Calibration!$A$2:$A$4,Calibration!$B$2:$B$4,C70)</f>
        <v>381.33436818560818</v>
      </c>
      <c r="L70" s="2">
        <f>TREND(Calibration!$A$2:$A$4,Calibration!$C$2:$C$4,E70)</f>
        <v>774.13635709591756</v>
      </c>
      <c r="M70" s="2">
        <f>TREND(Calibration!$A$2:$A$4,Calibration!$D$2:$D$4,G70)</f>
        <v>490.56325285357616</v>
      </c>
    </row>
    <row r="71" spans="1:13" x14ac:dyDescent="0.25">
      <c r="A71">
        <v>345850</v>
      </c>
      <c r="B71">
        <v>14.055999760000001</v>
      </c>
      <c r="C71">
        <v>0.58700001000000002</v>
      </c>
      <c r="D71">
        <v>640.91998291000004</v>
      </c>
      <c r="E71">
        <v>1.97819996</v>
      </c>
      <c r="F71">
        <v>705.54901123000002</v>
      </c>
      <c r="G71">
        <v>1.31930006</v>
      </c>
      <c r="H71">
        <v>9.9000003020963209E+37</v>
      </c>
      <c r="K71" s="2">
        <f>TREND(Calibration!$A$2:$A$4,Calibration!$B$2:$B$4,C71)</f>
        <v>383.99033202107739</v>
      </c>
      <c r="L71" s="2">
        <f>TREND(Calibration!$A$2:$A$4,Calibration!$C$2:$C$4,E71)</f>
        <v>777.40382578283948</v>
      </c>
      <c r="M71" s="2">
        <f>TREND(Calibration!$A$2:$A$4,Calibration!$D$2:$D$4,G71)</f>
        <v>492.34129330337862</v>
      </c>
    </row>
    <row r="72" spans="1:13" x14ac:dyDescent="0.25">
      <c r="A72">
        <v>350848</v>
      </c>
      <c r="B72">
        <v>13.98400021</v>
      </c>
      <c r="C72">
        <v>0.58490001999999996</v>
      </c>
      <c r="D72">
        <v>707.81402588000003</v>
      </c>
      <c r="E72">
        <v>2.02139997</v>
      </c>
      <c r="F72">
        <v>781.125</v>
      </c>
      <c r="G72">
        <v>1.32529998</v>
      </c>
      <c r="H72">
        <v>9.9000003020963209E+37</v>
      </c>
      <c r="K72" s="2">
        <f>TREND(Calibration!$A$2:$A$4,Calibration!$B$2:$B$4,C72)</f>
        <v>382.69323958041525</v>
      </c>
      <c r="L72" s="2">
        <f>TREND(Calibration!$A$2:$A$4,Calibration!$C$2:$C$4,E72)</f>
        <v>794.83052311030519</v>
      </c>
      <c r="M72" s="2">
        <f>TREND(Calibration!$A$2:$A$4,Calibration!$D$2:$D$4,G72)</f>
        <v>494.8222468976993</v>
      </c>
    </row>
    <row r="73" spans="1:13" x14ac:dyDescent="0.25">
      <c r="A73">
        <v>355852</v>
      </c>
      <c r="B73">
        <v>13.980999949999999</v>
      </c>
      <c r="C73">
        <v>0.57840002000000001</v>
      </c>
      <c r="D73">
        <v>746.57501220999995</v>
      </c>
      <c r="E73">
        <v>1.9620000099999999</v>
      </c>
      <c r="F73">
        <v>952.71301270000004</v>
      </c>
      <c r="G73">
        <v>1.32959998</v>
      </c>
      <c r="H73">
        <v>9.9000003020963209E+37</v>
      </c>
      <c r="K73" s="2">
        <f>TREND(Calibration!$A$2:$A$4,Calibration!$B$2:$B$4,C73)</f>
        <v>378.67841052679898</v>
      </c>
      <c r="L73" s="2">
        <f>TREND(Calibration!$A$2:$A$4,Calibration!$C$2:$C$4,E73)</f>
        <v>770.86883596755752</v>
      </c>
      <c r="M73" s="2">
        <f>TREND(Calibration!$A$2:$A$4,Calibration!$D$2:$D$4,G73)</f>
        <v>496.60028734750176</v>
      </c>
    </row>
    <row r="74" spans="1:13" x14ac:dyDescent="0.25">
      <c r="A74">
        <v>360850</v>
      </c>
      <c r="B74">
        <v>14.039999959999999</v>
      </c>
      <c r="C74">
        <v>0.58490001999999996</v>
      </c>
      <c r="D74">
        <v>404.13500977000001</v>
      </c>
      <c r="E74">
        <v>1.92250001</v>
      </c>
      <c r="F74">
        <v>9.9000003020963209E+37</v>
      </c>
      <c r="G74">
        <v>1.3269000099999999</v>
      </c>
      <c r="H74">
        <v>961.62298583999996</v>
      </c>
      <c r="K74" s="2">
        <f>TREND(Calibration!$A$2:$A$4,Calibration!$B$2:$B$4,C74)</f>
        <v>382.69323958041525</v>
      </c>
      <c r="L74" s="2">
        <f>TREND(Calibration!$A$2:$A$4,Calibration!$C$2:$C$4,E74)</f>
        <v>754.93470668298335</v>
      </c>
      <c r="M74" s="2">
        <f>TREND(Calibration!$A$2:$A$4,Calibration!$D$2:$D$4,G74)</f>
        <v>495.48385574907081</v>
      </c>
    </row>
    <row r="75" spans="1:13" x14ac:dyDescent="0.25">
      <c r="A75">
        <v>365850</v>
      </c>
      <c r="B75">
        <v>14.149999619999999</v>
      </c>
      <c r="C75">
        <v>0.59840000000000004</v>
      </c>
      <c r="D75">
        <v>792.87701416000004</v>
      </c>
      <c r="E75">
        <v>1.92040002</v>
      </c>
      <c r="F75">
        <v>1222.2989502</v>
      </c>
      <c r="G75">
        <v>1.3334000100000001</v>
      </c>
      <c r="H75">
        <v>1321.9329834</v>
      </c>
      <c r="K75" s="2">
        <f>TREND(Calibration!$A$2:$A$4,Calibration!$B$2:$B$4,C75)</f>
        <v>391.03171833845198</v>
      </c>
      <c r="L75" s="2">
        <f>TREND(Calibration!$A$2:$A$4,Calibration!$C$2:$C$4,E75)</f>
        <v>754.08757979295012</v>
      </c>
      <c r="M75" s="2">
        <f>TREND(Calibration!$A$2:$A$4,Calibration!$D$2:$D$4,G75)</f>
        <v>498.1715913127257</v>
      </c>
    </row>
    <row r="76" spans="1:13" x14ac:dyDescent="0.25">
      <c r="A76">
        <v>370849</v>
      </c>
      <c r="B76">
        <v>14.319000239999999</v>
      </c>
      <c r="C76">
        <v>0.60000001999999997</v>
      </c>
      <c r="D76">
        <v>832.80603026999995</v>
      </c>
      <c r="E76">
        <v>1.9208999899999999</v>
      </c>
      <c r="F76">
        <v>9.9000003020963209E+37</v>
      </c>
      <c r="G76">
        <v>1.33609998</v>
      </c>
      <c r="H76">
        <v>1180.31604004</v>
      </c>
      <c r="K76" s="2">
        <f>TREND(Calibration!$A$2:$A$4,Calibration!$B$2:$B$4,C76)</f>
        <v>392.01999630496994</v>
      </c>
      <c r="L76" s="2">
        <f>TREND(Calibration!$A$2:$A$4,Calibration!$C$2:$C$4,E76)</f>
        <v>754.28926553012491</v>
      </c>
      <c r="M76" s="2">
        <f>TREND(Calibration!$A$2:$A$4,Calibration!$D$2:$D$4,G76)</f>
        <v>499.28802291115665</v>
      </c>
    </row>
    <row r="77" spans="1:13" x14ac:dyDescent="0.25">
      <c r="A77">
        <v>375850</v>
      </c>
      <c r="B77">
        <v>14.39000034</v>
      </c>
      <c r="C77">
        <v>0.59240000999999998</v>
      </c>
      <c r="D77">
        <v>838.70202637</v>
      </c>
      <c r="E77">
        <v>1.9230999900000001</v>
      </c>
      <c r="F77">
        <v>9.9000003020963209E+37</v>
      </c>
      <c r="G77">
        <v>1.33710003</v>
      </c>
      <c r="H77">
        <v>1292.7969970700001</v>
      </c>
      <c r="K77" s="2">
        <f>TREND(Calibration!$A$2:$A$4,Calibration!$B$2:$B$4,C77)</f>
        <v>387.3257284656201</v>
      </c>
      <c r="L77" s="2">
        <f>TREND(Calibration!$A$2:$A$4,Calibration!$C$2:$C$4,E77)</f>
        <v>755.17673602192406</v>
      </c>
      <c r="M77" s="2">
        <f>TREND(Calibration!$A$2:$A$4,Calibration!$D$2:$D$4,G77)</f>
        <v>499.70154136506949</v>
      </c>
    </row>
    <row r="78" spans="1:13" x14ac:dyDescent="0.25">
      <c r="A78">
        <v>380850</v>
      </c>
      <c r="B78">
        <v>14.36699963</v>
      </c>
      <c r="C78">
        <v>0.58109999000000001</v>
      </c>
      <c r="D78">
        <v>1326.9930419899999</v>
      </c>
      <c r="E78">
        <v>1.92359996</v>
      </c>
      <c r="F78">
        <v>1048.90002441</v>
      </c>
      <c r="G78">
        <v>1.3403999799999999</v>
      </c>
      <c r="H78">
        <v>1218.4909668</v>
      </c>
      <c r="K78" s="2">
        <f>TREND(Calibration!$A$2:$A$4,Calibration!$B$2:$B$4,C78)</f>
        <v>380.34609021909012</v>
      </c>
      <c r="L78" s="2">
        <f>TREND(Calibration!$A$2:$A$4,Calibration!$C$2:$C$4,E78)</f>
        <v>755.37842175909896</v>
      </c>
      <c r="M78" s="2">
        <f>TREND(Calibration!$A$2:$A$4,Calibration!$D$2:$D$4,G78)</f>
        <v>501.06606336095911</v>
      </c>
    </row>
    <row r="79" spans="1:13" x14ac:dyDescent="0.25">
      <c r="A79">
        <v>385850</v>
      </c>
      <c r="B79">
        <v>14.3409996</v>
      </c>
      <c r="C79">
        <v>0.58219999</v>
      </c>
      <c r="D79">
        <v>848.05603026999995</v>
      </c>
      <c r="E79">
        <v>1.81509995</v>
      </c>
      <c r="F79">
        <v>949.18499756000006</v>
      </c>
      <c r="G79">
        <v>1.34739995</v>
      </c>
      <c r="H79">
        <v>9.9000003020963209E+37</v>
      </c>
      <c r="K79" s="2">
        <f>TREND(Calibration!$A$2:$A$4,Calibration!$B$2:$B$4,C79)</f>
        <v>381.02552282816362</v>
      </c>
      <c r="L79" s="2">
        <f>TREND(Calibration!$A$2:$A$4,Calibration!$C$2:$C$4,E79)</f>
        <v>711.60998665232455</v>
      </c>
      <c r="M79" s="2">
        <f>TREND(Calibration!$A$2:$A$4,Calibration!$D$2:$D$4,G79)</f>
        <v>503.96053540919252</v>
      </c>
    </row>
    <row r="80" spans="1:13" x14ac:dyDescent="0.25">
      <c r="A80">
        <v>390850</v>
      </c>
      <c r="B80">
        <v>14.260000229999999</v>
      </c>
      <c r="C80">
        <v>0.58429998000000005</v>
      </c>
      <c r="D80">
        <v>943.88897704999999</v>
      </c>
      <c r="E80">
        <v>1.77999997</v>
      </c>
      <c r="F80">
        <v>831.73602295000001</v>
      </c>
      <c r="G80">
        <v>1.34739995</v>
      </c>
      <c r="H80">
        <v>907.18798828000001</v>
      </c>
      <c r="K80" s="2">
        <f>TREND(Calibration!$A$2:$A$4,Calibration!$B$2:$B$4,C80)</f>
        <v>382.32261526882576</v>
      </c>
      <c r="L80" s="2">
        <f>TREND(Calibration!$A$2:$A$4,Calibration!$C$2:$C$4,E80)</f>
        <v>697.45080641926199</v>
      </c>
      <c r="M80" s="2">
        <f>TREND(Calibration!$A$2:$A$4,Calibration!$D$2:$D$4,G80)</f>
        <v>503.96053540919252</v>
      </c>
    </row>
    <row r="81" spans="1:13" x14ac:dyDescent="0.25">
      <c r="A81">
        <v>395850</v>
      </c>
      <c r="B81">
        <v>14.16899967</v>
      </c>
      <c r="C81">
        <v>0.57569999000000005</v>
      </c>
      <c r="D81">
        <v>1369.8149414100001</v>
      </c>
      <c r="E81">
        <v>1.7577999799999999</v>
      </c>
      <c r="F81">
        <v>363.43798828000001</v>
      </c>
      <c r="G81">
        <v>1.35169995</v>
      </c>
      <c r="H81">
        <v>9.9000003020963209E+37</v>
      </c>
      <c r="K81" s="2">
        <f>TREND(Calibration!$A$2:$A$4,Calibration!$B$2:$B$4,C81)</f>
        <v>377.01069377454741</v>
      </c>
      <c r="L81" s="2">
        <f>TREND(Calibration!$A$2:$A$4,Calibration!$C$2:$C$4,E81)</f>
        <v>688.49542639960998</v>
      </c>
      <c r="M81" s="2">
        <f>TREND(Calibration!$A$2:$A$4,Calibration!$D$2:$D$4,G81)</f>
        <v>505.73857585899498</v>
      </c>
    </row>
    <row r="82" spans="1:13" x14ac:dyDescent="0.25">
      <c r="A82">
        <v>400851</v>
      </c>
      <c r="B82">
        <v>14.14000034</v>
      </c>
      <c r="C82">
        <v>0.59130000999999999</v>
      </c>
      <c r="D82">
        <v>718.08502196999996</v>
      </c>
      <c r="E82">
        <v>1.72000003</v>
      </c>
      <c r="F82">
        <v>635.28497314000003</v>
      </c>
      <c r="G82">
        <v>1.3528000099999999</v>
      </c>
      <c r="H82">
        <v>1094.5930175799999</v>
      </c>
      <c r="K82" s="2">
        <f>TREND(Calibration!$A$2:$A$4,Calibration!$B$2:$B$4,C82)</f>
        <v>386.64629585654654</v>
      </c>
      <c r="L82" s="2">
        <f>TREND(Calibration!$A$2:$A$4,Calibration!$C$2:$C$4,E82)</f>
        <v>673.24708993757361</v>
      </c>
      <c r="M82" s="2">
        <f>TREND(Calibration!$A$2:$A$4,Calibration!$D$2:$D$4,G82)</f>
        <v>506.19344822578796</v>
      </c>
    </row>
    <row r="83" spans="1:13" x14ac:dyDescent="0.25">
      <c r="A83">
        <v>405851</v>
      </c>
      <c r="B83">
        <v>14.07499981</v>
      </c>
      <c r="C83">
        <v>0.58429998000000005</v>
      </c>
      <c r="D83">
        <v>9.9000003020963209E+37</v>
      </c>
      <c r="E83">
        <v>1.7183999999999999</v>
      </c>
      <c r="F83">
        <v>774.59301758000004</v>
      </c>
      <c r="G83">
        <v>1.3566000499999999</v>
      </c>
      <c r="H83">
        <v>9.9000003020963209E+37</v>
      </c>
      <c r="K83" s="2">
        <f>TREND(Calibration!$A$2:$A$4,Calibration!$B$2:$B$4,C83)</f>
        <v>382.32261526882576</v>
      </c>
      <c r="L83" s="2">
        <f>TREND(Calibration!$A$2:$A$4,Calibration!$C$2:$C$4,E83)</f>
        <v>672.6016447507584</v>
      </c>
      <c r="M83" s="2">
        <f>TREND(Calibration!$A$2:$A$4,Calibration!$D$2:$D$4,G83)</f>
        <v>507.76475632598965</v>
      </c>
    </row>
    <row r="84" spans="1:13" x14ac:dyDescent="0.25">
      <c r="A84">
        <v>410850</v>
      </c>
      <c r="B84">
        <v>14.097999570000001</v>
      </c>
      <c r="C84">
        <v>0.58109999000000001</v>
      </c>
      <c r="D84">
        <v>512.33300781000003</v>
      </c>
      <c r="E84">
        <v>1.7167999700000001</v>
      </c>
      <c r="F84">
        <v>905.09899901999995</v>
      </c>
      <c r="G84">
        <v>1.3532999800000001</v>
      </c>
      <c r="H84">
        <v>9.9000003020963209E+37</v>
      </c>
      <c r="K84" s="2">
        <f>TREND(Calibration!$A$2:$A$4,Calibration!$B$2:$B$4,C84)</f>
        <v>380.34609021909012</v>
      </c>
      <c r="L84" s="2">
        <f>TREND(Calibration!$A$2:$A$4,Calibration!$C$2:$C$4,E84)</f>
        <v>671.95619956394341</v>
      </c>
      <c r="M84" s="2">
        <f>TREND(Calibration!$A$2:$A$4,Calibration!$D$2:$D$4,G84)</f>
        <v>506.40018471036649</v>
      </c>
    </row>
    <row r="85" spans="1:13" x14ac:dyDescent="0.25">
      <c r="A85">
        <v>415850</v>
      </c>
      <c r="B85">
        <v>14.21199989</v>
      </c>
      <c r="C85">
        <v>0.58539998999999998</v>
      </c>
      <c r="D85">
        <v>388.83898926000001</v>
      </c>
      <c r="E85">
        <v>1.7222000399999999</v>
      </c>
      <c r="F85">
        <v>906.47497558999999</v>
      </c>
      <c r="G85">
        <v>1.35230005</v>
      </c>
      <c r="H85">
        <v>9.9000003020963209E+37</v>
      </c>
      <c r="K85" s="2">
        <f>TREND(Calibration!$A$2:$A$4,Calibration!$B$2:$B$4,C85)</f>
        <v>383.00205405455932</v>
      </c>
      <c r="L85" s="2">
        <f>TREND(Calibration!$A$2:$A$4,Calibration!$C$2:$C$4,E85)</f>
        <v>674.13456446332941</v>
      </c>
      <c r="M85" s="2">
        <f>TREND(Calibration!$A$2:$A$4,Calibration!$D$2:$D$4,G85)</f>
        <v>505.98671587618719</v>
      </c>
    </row>
    <row r="86" spans="1:13" x14ac:dyDescent="0.25">
      <c r="A86">
        <v>420850</v>
      </c>
      <c r="B86">
        <v>14.32499981</v>
      </c>
      <c r="C86">
        <v>0.58490001999999996</v>
      </c>
      <c r="D86">
        <v>508.51699829</v>
      </c>
      <c r="E86">
        <v>1.7119</v>
      </c>
      <c r="F86">
        <v>1003.77001953</v>
      </c>
      <c r="G86">
        <v>1.35440004</v>
      </c>
      <c r="H86">
        <v>9.9000003020963209E+37</v>
      </c>
      <c r="K86" s="2">
        <f>TREND(Calibration!$A$2:$A$4,Calibration!$B$2:$B$4,C86)</f>
        <v>382.69323958041525</v>
      </c>
      <c r="L86" s="2">
        <f>TREND(Calibration!$A$2:$A$4,Calibration!$C$2:$C$4,E86)</f>
        <v>669.97957284317033</v>
      </c>
      <c r="M86" s="2">
        <f>TREND(Calibration!$A$2:$A$4,Calibration!$D$2:$D$4,G86)</f>
        <v>506.85505707715947</v>
      </c>
    </row>
    <row r="87" spans="1:13" x14ac:dyDescent="0.25">
      <c r="A87">
        <v>425850</v>
      </c>
      <c r="B87">
        <v>14.38700008</v>
      </c>
      <c r="C87">
        <v>0.58759998999999996</v>
      </c>
      <c r="D87">
        <v>462.79199218999997</v>
      </c>
      <c r="E87">
        <v>1.6972999600000001</v>
      </c>
      <c r="F87">
        <v>1056.8940429700001</v>
      </c>
      <c r="G87">
        <v>1.3679000100000001</v>
      </c>
      <c r="H87">
        <v>9.9000003020963209E+37</v>
      </c>
      <c r="K87" s="2">
        <f>TREND(Calibration!$A$2:$A$4,Calibration!$B$2:$B$4,C87)</f>
        <v>384.36091927270638</v>
      </c>
      <c r="L87" s="2">
        <f>TREND(Calibration!$A$2:$A$4,Calibration!$C$2:$C$4,E87)</f>
        <v>664.08997980722211</v>
      </c>
      <c r="M87" s="2">
        <f>TREND(Calibration!$A$2:$A$4,Calibration!$D$2:$D$4,G87)</f>
        <v>512.43726468904777</v>
      </c>
    </row>
    <row r="88" spans="1:13" x14ac:dyDescent="0.25">
      <c r="A88">
        <v>430850</v>
      </c>
      <c r="B88">
        <v>14.428999900000001</v>
      </c>
      <c r="C88">
        <v>0.59460002000000001</v>
      </c>
      <c r="D88">
        <v>396.49499512</v>
      </c>
      <c r="E88">
        <v>1.6967999899999999</v>
      </c>
      <c r="F88">
        <v>9.9000003020963209E+37</v>
      </c>
      <c r="G88">
        <v>1.37820005</v>
      </c>
      <c r="H88">
        <v>9.9000003020963209E+37</v>
      </c>
      <c r="K88" s="2">
        <f>TREND(Calibration!$A$2:$A$4,Calibration!$B$2:$B$4,C88)</f>
        <v>388.68459986042723</v>
      </c>
      <c r="L88" s="2">
        <f>TREND(Calibration!$A$2:$A$4,Calibration!$C$2:$C$4,E88)</f>
        <v>663.88829407004721</v>
      </c>
      <c r="M88" s="2">
        <f>TREND(Calibration!$A$2:$A$4,Calibration!$D$2:$D$4,G88)</f>
        <v>516.69630835290434</v>
      </c>
    </row>
    <row r="89" spans="1:13" x14ac:dyDescent="0.25">
      <c r="A89">
        <v>435860</v>
      </c>
      <c r="B89">
        <v>14.40799999</v>
      </c>
      <c r="C89">
        <v>0.58539998999999998</v>
      </c>
      <c r="D89">
        <v>764.85302734000004</v>
      </c>
      <c r="E89">
        <v>1.69519997</v>
      </c>
      <c r="F89">
        <v>1073.8769531200001</v>
      </c>
      <c r="G89">
        <v>1.38030005</v>
      </c>
      <c r="H89">
        <v>9.9000003020963209E+37</v>
      </c>
      <c r="K89" s="2">
        <f>TREND(Calibration!$A$2:$A$4,Calibration!$B$2:$B$4,C89)</f>
        <v>383.00205405455932</v>
      </c>
      <c r="L89" s="2">
        <f>TREND(Calibration!$A$2:$A$4,Calibration!$C$2:$C$4,E89)</f>
        <v>663.24285291718888</v>
      </c>
      <c r="M89" s="2">
        <f>TREND(Calibration!$A$2:$A$4,Calibration!$D$2:$D$4,G89)</f>
        <v>517.56465368885438</v>
      </c>
    </row>
    <row r="90" spans="1:13" x14ac:dyDescent="0.25">
      <c r="A90">
        <v>440851</v>
      </c>
      <c r="B90">
        <v>14.321000099999999</v>
      </c>
      <c r="C90">
        <v>0.59189999000000004</v>
      </c>
      <c r="D90">
        <v>657.33801270000004</v>
      </c>
      <c r="E90">
        <v>1.7010999899999999</v>
      </c>
      <c r="F90">
        <v>1201.3719482399999</v>
      </c>
      <c r="G90">
        <v>1.3793</v>
      </c>
      <c r="H90">
        <v>9.9000003020963209E+37</v>
      </c>
      <c r="K90" s="2">
        <f>TREND(Calibration!$A$2:$A$4,Calibration!$B$2:$B$4,C90)</f>
        <v>387.01688310817565</v>
      </c>
      <c r="L90" s="2">
        <f>TREND(Calibration!$A$2:$A$4,Calibration!$C$2:$C$4,E90)</f>
        <v>665.62289548583624</v>
      </c>
      <c r="M90" s="2">
        <f>TREND(Calibration!$A$2:$A$4,Calibration!$D$2:$D$4,G90)</f>
        <v>517.15113523494165</v>
      </c>
    </row>
    <row r="91" spans="1:13" x14ac:dyDescent="0.25">
      <c r="A91">
        <v>445851</v>
      </c>
      <c r="B91">
        <v>14.12699986</v>
      </c>
      <c r="C91">
        <v>0.60210001000000002</v>
      </c>
      <c r="D91">
        <v>669.59301758000004</v>
      </c>
      <c r="E91">
        <v>1.76970005</v>
      </c>
      <c r="F91">
        <v>1032.2829589800001</v>
      </c>
      <c r="G91">
        <v>1.37600005</v>
      </c>
      <c r="H91">
        <v>1297.5860595700001</v>
      </c>
      <c r="K91" s="2">
        <f>TREND(Calibration!$A$2:$A$4,Calibration!$B$2:$B$4,C91)</f>
        <v>393.31708874563208</v>
      </c>
      <c r="L91" s="2">
        <f>TREND(Calibration!$A$2:$A$4,Calibration!$C$2:$C$4,E91)</f>
        <v>693.29586320658427</v>
      </c>
      <c r="M91" s="2">
        <f>TREND(Calibration!$A$2:$A$4,Calibration!$D$2:$D$4,G91)</f>
        <v>515.78661323905192</v>
      </c>
    </row>
    <row r="92" spans="1:13" x14ac:dyDescent="0.25">
      <c r="A92">
        <v>450850</v>
      </c>
      <c r="B92">
        <v>14.04899979</v>
      </c>
      <c r="C92">
        <v>0.60000001999999997</v>
      </c>
      <c r="D92">
        <v>971.27502441000001</v>
      </c>
      <c r="E92">
        <v>1.8431999699999999</v>
      </c>
      <c r="F92">
        <v>1346.6750488299999</v>
      </c>
      <c r="G92">
        <v>1.3852000200000001</v>
      </c>
      <c r="H92">
        <v>1035.93200684</v>
      </c>
      <c r="K92" s="2">
        <f>TREND(Calibration!$A$2:$A$4,Calibration!$B$2:$B$4,C92)</f>
        <v>392.01999630496994</v>
      </c>
      <c r="L92" s="2">
        <f>TREND(Calibration!$A$2:$A$4,Calibration!$C$2:$C$4,E92)</f>
        <v>722.94541327458069</v>
      </c>
      <c r="M92" s="2">
        <f>TREND(Calibration!$A$2:$A$4,Calibration!$D$2:$D$4,G92)</f>
        <v>519.59078040113786</v>
      </c>
    </row>
    <row r="93" spans="1:13" x14ac:dyDescent="0.25">
      <c r="A93">
        <v>455850</v>
      </c>
      <c r="B93">
        <v>14.16300011</v>
      </c>
      <c r="C93">
        <v>0.59350002000000002</v>
      </c>
      <c r="D93">
        <v>941.11700439000003</v>
      </c>
      <c r="E93">
        <v>1.87450004</v>
      </c>
      <c r="F93">
        <v>9.9000003020963209E+37</v>
      </c>
      <c r="G93">
        <v>1.38569999</v>
      </c>
      <c r="H93">
        <v>1172.60998535</v>
      </c>
      <c r="K93" s="2">
        <f>TREND(Calibration!$A$2:$A$4,Calibration!$B$2:$B$4,C93)</f>
        <v>388.00516725135373</v>
      </c>
      <c r="L93" s="2">
        <f>TREND(Calibration!$A$2:$A$4,Calibration!$C$2:$C$4,E93)</f>
        <v>735.57172623651036</v>
      </c>
      <c r="M93" s="2">
        <f>TREND(Calibration!$A$2:$A$4,Calibration!$D$2:$D$4,G93)</f>
        <v>519.79751688571628</v>
      </c>
    </row>
    <row r="94" spans="1:13" x14ac:dyDescent="0.25">
      <c r="A94">
        <v>460850</v>
      </c>
      <c r="B94">
        <v>14.333999629999999</v>
      </c>
      <c r="C94">
        <v>0.58969998000000001</v>
      </c>
      <c r="D94">
        <v>949.33197021000001</v>
      </c>
      <c r="E94">
        <v>1.9170999500000001</v>
      </c>
      <c r="F94">
        <v>9.9000003020963209E+37</v>
      </c>
      <c r="G94">
        <v>1.38680005</v>
      </c>
      <c r="H94">
        <v>1203.5949707</v>
      </c>
      <c r="K94" s="2">
        <f>TREND(Calibration!$A$2:$A$4,Calibration!$B$2:$B$4,C94)</f>
        <v>385.65801171336847</v>
      </c>
      <c r="L94" s="2">
        <f>TREND(Calibration!$A$2:$A$4,Calibration!$C$2:$C$4,E94)</f>
        <v>752.75634581755412</v>
      </c>
      <c r="M94" s="2">
        <f>TREND(Calibration!$A$2:$A$4,Calibration!$D$2:$D$4,G94)</f>
        <v>520.25238925250926</v>
      </c>
    </row>
    <row r="95" spans="1:13" x14ac:dyDescent="0.25">
      <c r="A95">
        <v>465860</v>
      </c>
      <c r="B95">
        <v>14.50899982</v>
      </c>
      <c r="C95">
        <v>0.60159998999999997</v>
      </c>
      <c r="D95">
        <v>872.88201904000005</v>
      </c>
      <c r="E95">
        <v>1.87390006</v>
      </c>
      <c r="F95">
        <v>1356.3029785199999</v>
      </c>
      <c r="G95">
        <v>1.3954999400000001</v>
      </c>
      <c r="H95">
        <v>9.9000003020963209E+37</v>
      </c>
      <c r="K95" s="2">
        <f>TREND(Calibration!$A$2:$A$4,Calibration!$B$2:$B$4,C95)</f>
        <v>393.00824338818757</v>
      </c>
      <c r="L95" s="2">
        <f>TREND(Calibration!$A$2:$A$4,Calibration!$C$2:$C$4,E95)</f>
        <v>735.32969689756965</v>
      </c>
      <c r="M95" s="2">
        <f>TREND(Calibration!$A$2:$A$4,Calibration!$D$2:$D$4,G95)</f>
        <v>523.84977444526089</v>
      </c>
    </row>
    <row r="96" spans="1:13" x14ac:dyDescent="0.25">
      <c r="A96">
        <v>470851</v>
      </c>
      <c r="B96">
        <v>14.571000099999999</v>
      </c>
      <c r="C96">
        <v>0.58109999000000001</v>
      </c>
      <c r="D96">
        <v>9.9000003020963209E+37</v>
      </c>
      <c r="E96">
        <v>1.78429997</v>
      </c>
      <c r="F96">
        <v>884.84497069999998</v>
      </c>
      <c r="G96">
        <v>1.403</v>
      </c>
      <c r="H96">
        <v>9.9000003020963209E+37</v>
      </c>
      <c r="K96" s="2">
        <f>TREND(Calibration!$A$2:$A$4,Calibration!$B$2:$B$4,C96)</f>
        <v>380.34609021909012</v>
      </c>
      <c r="L96" s="2">
        <f>TREND(Calibration!$A$2:$A$4,Calibration!$C$2:$C$4,E96)</f>
        <v>699.18540783505114</v>
      </c>
      <c r="M96" s="2">
        <f>TREND(Calibration!$A$2:$A$4,Calibration!$D$2:$D$4,G96)</f>
        <v>526.95103259780637</v>
      </c>
    </row>
    <row r="97" spans="1:13" x14ac:dyDescent="0.25">
      <c r="A97">
        <v>475851</v>
      </c>
      <c r="B97">
        <v>14.631999970000001</v>
      </c>
      <c r="C97">
        <v>0.58270001000000005</v>
      </c>
      <c r="D97">
        <v>593.97100829999999</v>
      </c>
      <c r="E97">
        <v>1.85230005</v>
      </c>
      <c r="F97">
        <v>840.66400146000001</v>
      </c>
      <c r="G97">
        <v>1.4099999700000001</v>
      </c>
      <c r="H97">
        <v>9.9000003020963209E+37</v>
      </c>
      <c r="K97" s="2">
        <f>TREND(Calibration!$A$2:$A$4,Calibration!$B$2:$B$4,C97)</f>
        <v>381.33436818560818</v>
      </c>
      <c r="L97" s="2">
        <f>TREND(Calibration!$A$2:$A$4,Calibration!$C$2:$C$4,E97)</f>
        <v>726.61634621685835</v>
      </c>
      <c r="M97" s="2">
        <f>TREND(Calibration!$A$2:$A$4,Calibration!$D$2:$D$4,G97)</f>
        <v>529.84550464603979</v>
      </c>
    </row>
    <row r="98" spans="1:13" x14ac:dyDescent="0.25">
      <c r="A98">
        <v>480850</v>
      </c>
      <c r="B98">
        <v>14.56299973</v>
      </c>
      <c r="C98">
        <v>0.58109999000000001</v>
      </c>
      <c r="D98">
        <v>761.14202881000006</v>
      </c>
      <c r="E98">
        <v>1.8442000199999999</v>
      </c>
      <c r="F98">
        <v>682.43298340000001</v>
      </c>
      <c r="G98">
        <v>1.40840006</v>
      </c>
      <c r="H98">
        <v>9.9000003020963209E+37</v>
      </c>
      <c r="K98" s="2">
        <f>TREND(Calibration!$A$2:$A$4,Calibration!$B$2:$B$4,C98)</f>
        <v>380.34609021909012</v>
      </c>
      <c r="L98" s="2">
        <f>TREND(Calibration!$A$2:$A$4,Calibration!$C$2:$C$4,E98)</f>
        <v>723.34882912245507</v>
      </c>
      <c r="M98" s="2">
        <f>TREND(Calibration!$A$2:$A$4,Calibration!$D$2:$D$4,G98)</f>
        <v>529.18394541440171</v>
      </c>
    </row>
    <row r="99" spans="1:13" x14ac:dyDescent="0.25">
      <c r="A99">
        <v>485850</v>
      </c>
      <c r="B99">
        <v>14.43999958</v>
      </c>
      <c r="C99">
        <v>0.58920002000000005</v>
      </c>
      <c r="D99">
        <v>620.33898925999995</v>
      </c>
      <c r="E99">
        <v>1.8507000199999999</v>
      </c>
      <c r="F99">
        <v>882.20098876999998</v>
      </c>
      <c r="G99">
        <v>1.40840006</v>
      </c>
      <c r="H99">
        <v>9.9000003020963209E+37</v>
      </c>
      <c r="K99" s="2">
        <f>TREND(Calibration!$A$2:$A$4,Calibration!$B$2:$B$4,C99)</f>
        <v>385.34920341588452</v>
      </c>
      <c r="L99" s="2">
        <f>TREND(Calibration!$A$2:$A$4,Calibration!$C$2:$C$4,E99)</f>
        <v>725.97090103004325</v>
      </c>
      <c r="M99" s="2">
        <f>TREND(Calibration!$A$2:$A$4,Calibration!$D$2:$D$4,G99)</f>
        <v>529.18394541440171</v>
      </c>
    </row>
    <row r="100" spans="1:13" x14ac:dyDescent="0.25">
      <c r="A100">
        <v>490851</v>
      </c>
      <c r="B100">
        <v>14.31700039</v>
      </c>
      <c r="C100">
        <v>0.59670000999999995</v>
      </c>
      <c r="D100">
        <v>601.61999512</v>
      </c>
      <c r="E100">
        <v>1.8684999900000001</v>
      </c>
      <c r="F100">
        <v>9.9000003020963209E+37</v>
      </c>
      <c r="G100">
        <v>1.40840006</v>
      </c>
      <c r="H100">
        <v>9.9000003020963209E+37</v>
      </c>
      <c r="K100" s="2">
        <f>TREND(Calibration!$A$2:$A$4,Calibration!$B$2:$B$4,C100)</f>
        <v>389.98169230108931</v>
      </c>
      <c r="L100" s="2">
        <f>TREND(Calibration!$A$2:$A$4,Calibration!$C$2:$C$4,E100)</f>
        <v>733.15133199818365</v>
      </c>
      <c r="M100" s="2">
        <f>TREND(Calibration!$A$2:$A$4,Calibration!$D$2:$D$4,G100)</f>
        <v>529.18394541440171</v>
      </c>
    </row>
    <row r="101" spans="1:13" x14ac:dyDescent="0.25">
      <c r="A101">
        <v>495850</v>
      </c>
      <c r="B101">
        <v>14.255000109999999</v>
      </c>
      <c r="C101">
        <v>0.59299999000000003</v>
      </c>
      <c r="D101">
        <v>759.125</v>
      </c>
      <c r="E101">
        <v>1.8545000599999999</v>
      </c>
      <c r="F101">
        <v>9.9000003020963209E+37</v>
      </c>
      <c r="G101">
        <v>1.4099999700000001</v>
      </c>
      <c r="H101">
        <v>9.9000003020963209E+37</v>
      </c>
      <c r="K101" s="2">
        <f>TREND(Calibration!$A$2:$A$4,Calibration!$B$2:$B$4,C101)</f>
        <v>387.69631571724915</v>
      </c>
      <c r="L101" s="2">
        <f>TREND(Calibration!$A$2:$A$4,Calibration!$C$2:$C$4,E101)</f>
        <v>727.50382074261415</v>
      </c>
      <c r="M101" s="2">
        <f>TREND(Calibration!$A$2:$A$4,Calibration!$D$2:$D$4,G101)</f>
        <v>529.84550464603979</v>
      </c>
    </row>
    <row r="102" spans="1:13" x14ac:dyDescent="0.25">
      <c r="A102">
        <v>500850</v>
      </c>
      <c r="B102">
        <v>14.29599953</v>
      </c>
      <c r="C102">
        <v>0.59240000999999998</v>
      </c>
      <c r="D102">
        <v>543.89099121000004</v>
      </c>
      <c r="E102">
        <v>1.8448</v>
      </c>
      <c r="F102">
        <v>9.9000003020963209E+37</v>
      </c>
      <c r="G102">
        <v>1.4095</v>
      </c>
      <c r="H102">
        <v>1274.81994629</v>
      </c>
      <c r="K102" s="2">
        <f>TREND(Calibration!$A$2:$A$4,Calibration!$B$2:$B$4,C102)</f>
        <v>387.3257284656201</v>
      </c>
      <c r="L102" s="2">
        <f>TREND(Calibration!$A$2:$A$4,Calibration!$C$2:$C$4,E102)</f>
        <v>723.59085846139578</v>
      </c>
      <c r="M102" s="2">
        <f>TREND(Calibration!$A$2:$A$4,Calibration!$D$2:$D$4,G102)</f>
        <v>529.63876816146126</v>
      </c>
    </row>
    <row r="103" spans="1:13" x14ac:dyDescent="0.25">
      <c r="A103">
        <v>505850</v>
      </c>
      <c r="B103">
        <v>14.46500015</v>
      </c>
      <c r="C103">
        <v>0.58810001999999995</v>
      </c>
      <c r="D103">
        <v>621.13000488</v>
      </c>
      <c r="E103">
        <v>1.8032000100000001</v>
      </c>
      <c r="F103">
        <v>9.9000003020963209E+37</v>
      </c>
      <c r="G103">
        <v>1.4191999399999999</v>
      </c>
      <c r="H103">
        <v>1116.04296875</v>
      </c>
      <c r="K103" s="2">
        <f>TREND(Calibration!$A$2:$A$4,Calibration!$B$2:$B$4,C103)</f>
        <v>384.6697708068109</v>
      </c>
      <c r="L103" s="2">
        <f>TREND(Calibration!$A$2:$A$4,Calibration!$C$2:$C$4,E103)</f>
        <v>706.8096022867885</v>
      </c>
      <c r="M103" s="2">
        <f>TREND(Calibration!$A$2:$A$4,Calibration!$D$2:$D$4,G103)</f>
        <v>533.64967180812562</v>
      </c>
    </row>
    <row r="104" spans="1:13" x14ac:dyDescent="0.25">
      <c r="A104">
        <v>510848</v>
      </c>
      <c r="B104">
        <v>14.666000370000001</v>
      </c>
      <c r="C104">
        <v>0.59299999000000003</v>
      </c>
      <c r="D104">
        <v>830.21697998000002</v>
      </c>
      <c r="E104">
        <v>1.7993999700000001</v>
      </c>
      <c r="F104">
        <v>9.9000003020963209E+37</v>
      </c>
      <c r="G104">
        <v>1.4160000100000001</v>
      </c>
      <c r="H104">
        <v>9.9000003020963209E+37</v>
      </c>
      <c r="K104" s="2">
        <f>TREND(Calibration!$A$2:$A$4,Calibration!$B$2:$B$4,C104)</f>
        <v>387.69631571724915</v>
      </c>
      <c r="L104" s="2">
        <f>TREND(Calibration!$A$2:$A$4,Calibration!$C$2:$C$4,E104)</f>
        <v>705.27668257421749</v>
      </c>
      <c r="M104" s="2">
        <f>TREND(Calibration!$A$2:$A$4,Calibration!$D$2:$D$4,G104)</f>
        <v>532.3265078600939</v>
      </c>
    </row>
    <row r="105" spans="1:13" x14ac:dyDescent="0.25">
      <c r="A105">
        <v>515848</v>
      </c>
      <c r="B105">
        <v>14.838000299999999</v>
      </c>
      <c r="C105">
        <v>0.58759998999999996</v>
      </c>
      <c r="D105">
        <v>514.45098876999998</v>
      </c>
      <c r="E105">
        <v>1.7924</v>
      </c>
      <c r="F105">
        <v>9.9000003020963209E+37</v>
      </c>
      <c r="G105">
        <v>1.4213999500000001</v>
      </c>
      <c r="H105">
        <v>1085.7010498</v>
      </c>
      <c r="K105" s="2">
        <f>TREND(Calibration!$A$2:$A$4,Calibration!$B$2:$B$4,C105)</f>
        <v>384.36091927270638</v>
      </c>
      <c r="L105" s="2">
        <f>TREND(Calibration!$A$2:$A$4,Calibration!$C$2:$C$4,E105)</f>
        <v>702.45292492945441</v>
      </c>
      <c r="M105" s="2">
        <f>TREND(Calibration!$A$2:$A$4,Calibration!$D$2:$D$4,G105)</f>
        <v>534.55937105695591</v>
      </c>
    </row>
    <row r="106" spans="1:13" x14ac:dyDescent="0.25">
      <c r="A106">
        <v>520848</v>
      </c>
      <c r="B106">
        <v>14.89000034</v>
      </c>
      <c r="C106">
        <v>0.58920002000000005</v>
      </c>
      <c r="D106">
        <v>553.94799805000002</v>
      </c>
      <c r="E106">
        <v>1.75839996</v>
      </c>
      <c r="F106">
        <v>9.9000003020963209E+37</v>
      </c>
      <c r="G106">
        <v>1.4213999500000001</v>
      </c>
      <c r="H106">
        <v>1309.5610351600001</v>
      </c>
      <c r="K106" s="2">
        <f>TREND(Calibration!$A$2:$A$4,Calibration!$B$2:$B$4,C106)</f>
        <v>385.34920341588452</v>
      </c>
      <c r="L106" s="2">
        <f>TREND(Calibration!$A$2:$A$4,Calibration!$C$2:$C$4,E106)</f>
        <v>688.73745573855081</v>
      </c>
      <c r="M106" s="2">
        <f>TREND(Calibration!$A$2:$A$4,Calibration!$D$2:$D$4,G106)</f>
        <v>534.55937105695591</v>
      </c>
    </row>
    <row r="107" spans="1:13" x14ac:dyDescent="0.25">
      <c r="A107">
        <v>525848</v>
      </c>
      <c r="B107">
        <v>14.86100006</v>
      </c>
      <c r="C107">
        <v>0.56969999999999998</v>
      </c>
      <c r="D107">
        <v>1015.71002197</v>
      </c>
      <c r="E107">
        <v>1.77509999</v>
      </c>
      <c r="F107">
        <v>1266.6269531200001</v>
      </c>
      <c r="G107">
        <v>1.4203000100000001</v>
      </c>
      <c r="H107">
        <v>1178.5479736299999</v>
      </c>
      <c r="K107" s="2">
        <f>TREND(Calibration!$A$2:$A$4,Calibration!$B$2:$B$4,C107)</f>
        <v>373.30470390171553</v>
      </c>
      <c r="L107" s="2">
        <f>TREND(Calibration!$A$2:$A$4,Calibration!$C$2:$C$4,E107)</f>
        <v>695.47417566453225</v>
      </c>
      <c r="M107" s="2">
        <f>TREND(Calibration!$A$2:$A$4,Calibration!$D$2:$D$4,G107)</f>
        <v>534.10454830989636</v>
      </c>
    </row>
    <row r="108" spans="1:13" x14ac:dyDescent="0.25">
      <c r="A108">
        <v>530848</v>
      </c>
      <c r="B108">
        <v>14.79599953</v>
      </c>
      <c r="C108">
        <v>0.58050000999999996</v>
      </c>
      <c r="D108">
        <v>674.12402343999997</v>
      </c>
      <c r="E108">
        <v>1.7740000499999999</v>
      </c>
      <c r="F108">
        <v>9.9000003020963209E+37</v>
      </c>
      <c r="G108">
        <v>1.42079997</v>
      </c>
      <c r="H108">
        <v>9.9000003020963209E+37</v>
      </c>
      <c r="K108" s="2">
        <f>TREND(Calibration!$A$2:$A$4,Calibration!$B$2:$B$4,C108)</f>
        <v>379.97550296746107</v>
      </c>
      <c r="L108" s="2">
        <f>TREND(Calibration!$A$2:$A$4,Calibration!$C$2:$C$4,E108)</f>
        <v>695.0304646223733</v>
      </c>
      <c r="M108" s="2">
        <f>TREND(Calibration!$A$2:$A$4,Calibration!$D$2:$D$4,G108)</f>
        <v>534.31128065949713</v>
      </c>
    </row>
    <row r="109" spans="1:13" x14ac:dyDescent="0.25">
      <c r="A109">
        <v>535849</v>
      </c>
      <c r="B109">
        <v>14.69799995</v>
      </c>
      <c r="C109">
        <v>0.58160000999999995</v>
      </c>
      <c r="D109">
        <v>990.71697998000002</v>
      </c>
      <c r="E109">
        <v>1.7956000599999999</v>
      </c>
      <c r="F109">
        <v>814.03302001999998</v>
      </c>
      <c r="G109">
        <v>1.4241000399999999</v>
      </c>
      <c r="H109">
        <v>1162.44299316</v>
      </c>
      <c r="K109" s="2">
        <f>TREND(Calibration!$A$2:$A$4,Calibration!$B$2:$B$4,C109)</f>
        <v>380.65493557653457</v>
      </c>
      <c r="L109" s="2">
        <f>TREND(Calibration!$A$2:$A$4,Calibration!$C$2:$C$4,E109)</f>
        <v>703.7438153030846</v>
      </c>
      <c r="M109" s="2">
        <f>TREND(Calibration!$A$2:$A$4,Calibration!$D$2:$D$4,G109)</f>
        <v>535.67585227512029</v>
      </c>
    </row>
    <row r="110" spans="1:13" x14ac:dyDescent="0.25">
      <c r="A110">
        <v>540848</v>
      </c>
      <c r="B110">
        <v>14.57499981</v>
      </c>
      <c r="C110">
        <v>0.58219999</v>
      </c>
      <c r="D110">
        <v>1022.68798828</v>
      </c>
      <c r="E110">
        <v>1.94089997</v>
      </c>
      <c r="F110">
        <v>868.59002685999997</v>
      </c>
      <c r="G110">
        <v>1.42569995</v>
      </c>
      <c r="H110">
        <v>9.9000003020963209E+37</v>
      </c>
      <c r="K110" s="2">
        <f>TREND(Calibration!$A$2:$A$4,Calibration!$B$2:$B$4,C110)</f>
        <v>381.02552282816362</v>
      </c>
      <c r="L110" s="2">
        <f>TREND(Calibration!$A$2:$A$4,Calibration!$C$2:$C$4,E110)</f>
        <v>762.35717102402111</v>
      </c>
      <c r="M110" s="2">
        <f>TREND(Calibration!$A$2:$A$4,Calibration!$D$2:$D$4,G110)</f>
        <v>536.33741150675826</v>
      </c>
    </row>
    <row r="111" spans="1:13" x14ac:dyDescent="0.25">
      <c r="A111">
        <v>545848</v>
      </c>
      <c r="B111">
        <v>14.46199989</v>
      </c>
      <c r="C111">
        <v>0.58270001000000005</v>
      </c>
      <c r="D111">
        <v>737.48101807</v>
      </c>
      <c r="E111">
        <v>1.76269996</v>
      </c>
      <c r="F111">
        <v>577.05499268000005</v>
      </c>
      <c r="G111">
        <v>1.4289000000000001</v>
      </c>
      <c r="H111">
        <v>9.9000003020963209E+37</v>
      </c>
      <c r="K111" s="2">
        <f>TREND(Calibration!$A$2:$A$4,Calibration!$B$2:$B$4,C111)</f>
        <v>381.33436818560818</v>
      </c>
      <c r="L111" s="2">
        <f>TREND(Calibration!$A$2:$A$4,Calibration!$C$2:$C$4,E111)</f>
        <v>690.47205715433984</v>
      </c>
      <c r="M111" s="2">
        <f>TREND(Calibration!$A$2:$A$4,Calibration!$D$2:$D$4,G111)</f>
        <v>537.66062507452352</v>
      </c>
    </row>
    <row r="112" spans="1:13" x14ac:dyDescent="0.25">
      <c r="A112">
        <v>550848</v>
      </c>
      <c r="B112">
        <v>14.44499969</v>
      </c>
      <c r="C112">
        <v>0.58109999000000001</v>
      </c>
      <c r="D112">
        <v>1279.1059570299999</v>
      </c>
      <c r="E112">
        <v>1.90310001</v>
      </c>
      <c r="F112">
        <v>431.74200438999998</v>
      </c>
      <c r="G112">
        <v>1.4315999699999999</v>
      </c>
      <c r="H112">
        <v>9.9000003020963209E+37</v>
      </c>
      <c r="K112" s="2">
        <f>TREND(Calibration!$A$2:$A$4,Calibration!$B$2:$B$4,C112)</f>
        <v>380.34609021909012</v>
      </c>
      <c r="L112" s="2">
        <f>TREND(Calibration!$A$2:$A$4,Calibration!$C$2:$C$4,E112)</f>
        <v>747.10883052802785</v>
      </c>
      <c r="M112" s="2">
        <f>TREND(Calibration!$A$2:$A$4,Calibration!$D$2:$D$4,G112)</f>
        <v>538.77705667295447</v>
      </c>
    </row>
    <row r="113" spans="1:13" x14ac:dyDescent="0.25">
      <c r="A113">
        <v>555860</v>
      </c>
      <c r="B113">
        <v>14.49100018</v>
      </c>
      <c r="C113">
        <v>0.58969998000000001</v>
      </c>
      <c r="D113">
        <v>1019.9119873</v>
      </c>
      <c r="E113">
        <v>1.8085999500000001</v>
      </c>
      <c r="F113">
        <v>924.88397216999999</v>
      </c>
      <c r="G113">
        <v>1.43920004</v>
      </c>
      <c r="H113">
        <v>9.9000003020963209E+37</v>
      </c>
      <c r="K113" s="2">
        <f>TREND(Calibration!$A$2:$A$4,Calibration!$B$2:$B$4,C113)</f>
        <v>385.65801171336847</v>
      </c>
      <c r="L113" s="2">
        <f>TREND(Calibration!$A$2:$A$4,Calibration!$C$2:$C$4,E113)</f>
        <v>708.98791474473637</v>
      </c>
      <c r="M113" s="2">
        <f>TREND(Calibration!$A$2:$A$4,Calibration!$D$2:$D$4,G113)</f>
        <v>541.9196687383801</v>
      </c>
    </row>
    <row r="114" spans="1:13" x14ac:dyDescent="0.25">
      <c r="A114">
        <v>560849</v>
      </c>
      <c r="B114">
        <v>14.49100018</v>
      </c>
      <c r="C114">
        <v>0.58490001999999996</v>
      </c>
      <c r="D114">
        <v>9.9000003020963209E+37</v>
      </c>
      <c r="E114">
        <v>1.79830003</v>
      </c>
      <c r="F114">
        <v>354.80999756</v>
      </c>
      <c r="G114">
        <v>1.44410002</v>
      </c>
      <c r="H114">
        <v>9.9000003020963209E+37</v>
      </c>
      <c r="K114" s="2">
        <f>TREND(Calibration!$A$2:$A$4,Calibration!$B$2:$B$4,C114)</f>
        <v>382.69323958041525</v>
      </c>
      <c r="L114" s="2">
        <f>TREND(Calibration!$A$2:$A$4,Calibration!$C$2:$C$4,E114)</f>
        <v>704.83297153205865</v>
      </c>
      <c r="M114" s="2">
        <f>TREND(Calibration!$A$2:$A$4,Calibration!$D$2:$D$4,G114)</f>
        <v>543.94579958564123</v>
      </c>
    </row>
    <row r="115" spans="1:13" x14ac:dyDescent="0.25">
      <c r="A115">
        <v>565849</v>
      </c>
      <c r="B115">
        <v>14.539999959999999</v>
      </c>
      <c r="C115">
        <v>0.58270001000000005</v>
      </c>
      <c r="D115">
        <v>1158.23498535</v>
      </c>
      <c r="E115">
        <v>1.81939995</v>
      </c>
      <c r="F115">
        <v>358.67898559999998</v>
      </c>
      <c r="G115">
        <v>1.44350004</v>
      </c>
      <c r="H115">
        <v>9.9000003020963209E+37</v>
      </c>
      <c r="K115" s="2">
        <f>TREND(Calibration!$A$2:$A$4,Calibration!$B$2:$B$4,C115)</f>
        <v>381.33436818560818</v>
      </c>
      <c r="L115" s="2">
        <f>TREND(Calibration!$A$2:$A$4,Calibration!$C$2:$C$4,E115)</f>
        <v>713.34458806811358</v>
      </c>
      <c r="M115" s="2">
        <f>TREND(Calibration!$A$2:$A$4,Calibration!$D$2:$D$4,G115)</f>
        <v>543.69770918818256</v>
      </c>
    </row>
    <row r="116" spans="1:13" x14ac:dyDescent="0.25">
      <c r="A116">
        <v>570848</v>
      </c>
      <c r="B116">
        <v>14.539999959999999</v>
      </c>
      <c r="C116">
        <v>0.58649998999999997</v>
      </c>
      <c r="D116">
        <v>1106.7149658200001</v>
      </c>
      <c r="E116">
        <v>1.8042999500000001</v>
      </c>
      <c r="F116">
        <v>452.10101318</v>
      </c>
      <c r="G116">
        <v>1.4445999899999999</v>
      </c>
      <c r="H116">
        <v>9.9000003020963209E+37</v>
      </c>
      <c r="K116" s="2">
        <f>TREND(Calibration!$A$2:$A$4,Calibration!$B$2:$B$4,C116)</f>
        <v>383.68148666363282</v>
      </c>
      <c r="L116" s="2">
        <f>TREND(Calibration!$A$2:$A$4,Calibration!$C$2:$C$4,E116)</f>
        <v>707.25331332894734</v>
      </c>
      <c r="M116" s="2">
        <f>TREND(Calibration!$A$2:$A$4,Calibration!$D$2:$D$4,G116)</f>
        <v>544.15253607021975</v>
      </c>
    </row>
    <row r="117" spans="1:13" x14ac:dyDescent="0.25">
      <c r="A117">
        <v>575848</v>
      </c>
      <c r="B117">
        <v>14.48799992</v>
      </c>
      <c r="C117">
        <v>0.59460002000000001</v>
      </c>
      <c r="D117">
        <v>1045.15197754</v>
      </c>
      <c r="E117">
        <v>1.82210004</v>
      </c>
      <c r="F117">
        <v>408.75698853</v>
      </c>
      <c r="G117">
        <v>1.45379996</v>
      </c>
      <c r="H117">
        <v>9.9000003020963209E+37</v>
      </c>
      <c r="K117" s="2">
        <f>TREND(Calibration!$A$2:$A$4,Calibration!$B$2:$B$4,C117)</f>
        <v>388.68459986042723</v>
      </c>
      <c r="L117" s="2">
        <f>TREND(Calibration!$A$2:$A$4,Calibration!$C$2:$C$4,E117)</f>
        <v>714.43379270456899</v>
      </c>
      <c r="M117" s="2">
        <f>TREND(Calibration!$A$2:$A$4,Calibration!$D$2:$D$4,G117)</f>
        <v>547.9567032323057</v>
      </c>
    </row>
    <row r="118" spans="1:13" x14ac:dyDescent="0.25">
      <c r="A118">
        <v>580849</v>
      </c>
      <c r="B118">
        <v>14.38099957</v>
      </c>
      <c r="C118">
        <v>0.58810001999999995</v>
      </c>
      <c r="D118">
        <v>991.34698486000002</v>
      </c>
      <c r="E118">
        <v>1.80369997</v>
      </c>
      <c r="F118">
        <v>594.28698729999996</v>
      </c>
      <c r="G118">
        <v>1.4543000500000001</v>
      </c>
      <c r="H118">
        <v>9.9000003020963209E+37</v>
      </c>
      <c r="K118" s="2">
        <f>TREND(Calibration!$A$2:$A$4,Calibration!$B$2:$B$4,C118)</f>
        <v>384.6697708068109</v>
      </c>
      <c r="L118" s="2">
        <f>TREND(Calibration!$A$2:$A$4,Calibration!$C$2:$C$4,E118)</f>
        <v>707.01128399000652</v>
      </c>
      <c r="M118" s="2">
        <f>TREND(Calibration!$A$2:$A$4,Calibration!$D$2:$D$4,G118)</f>
        <v>548.16348933661766</v>
      </c>
    </row>
    <row r="119" spans="1:13" x14ac:dyDescent="0.25">
      <c r="A119">
        <v>585849</v>
      </c>
      <c r="B119">
        <v>14.32299995</v>
      </c>
      <c r="C119">
        <v>0.58969998000000001</v>
      </c>
      <c r="D119">
        <v>917.21002196999996</v>
      </c>
      <c r="E119">
        <v>1.80910003</v>
      </c>
      <c r="F119">
        <v>681.17297363</v>
      </c>
      <c r="G119">
        <v>1.45220006</v>
      </c>
      <c r="H119">
        <v>9.9000003020963209E+37</v>
      </c>
      <c r="K119" s="2">
        <f>TREND(Calibration!$A$2:$A$4,Calibration!$B$2:$B$4,C119)</f>
        <v>385.65801171336847</v>
      </c>
      <c r="L119" s="2">
        <f>TREND(Calibration!$A$2:$A$4,Calibration!$C$2:$C$4,E119)</f>
        <v>709.18964485543586</v>
      </c>
      <c r="M119" s="2">
        <f>TREND(Calibration!$A$2:$A$4,Calibration!$D$2:$D$4,G119)</f>
        <v>547.29514813564549</v>
      </c>
    </row>
    <row r="120" spans="1:13" x14ac:dyDescent="0.25">
      <c r="A120">
        <v>590850</v>
      </c>
      <c r="B120">
        <v>14.364000320000001</v>
      </c>
      <c r="C120">
        <v>0.59570003000000005</v>
      </c>
      <c r="D120">
        <v>472.78298949999999</v>
      </c>
      <c r="E120">
        <v>1.8156000400000001</v>
      </c>
      <c r="F120">
        <v>1242.2039794899999</v>
      </c>
      <c r="G120">
        <v>1.45159996</v>
      </c>
      <c r="H120">
        <v>9.9000003020963209E+37</v>
      </c>
      <c r="K120" s="2">
        <f>TREND(Calibration!$A$2:$A$4,Calibration!$B$2:$B$4,C120)</f>
        <v>389.36403864616085</v>
      </c>
      <c r="L120" s="2">
        <f>TREND(Calibration!$A$2:$A$4,Calibration!$C$2:$C$4,E120)</f>
        <v>711.81172079698081</v>
      </c>
      <c r="M120" s="2">
        <f>TREND(Calibration!$A$2:$A$4,Calibration!$D$2:$D$4,G120)</f>
        <v>547.04700811845328</v>
      </c>
    </row>
    <row r="121" spans="1:13" x14ac:dyDescent="0.25">
      <c r="A121">
        <v>595849</v>
      </c>
      <c r="B121">
        <v>14.43599987</v>
      </c>
      <c r="C121">
        <v>0.59079999000000005</v>
      </c>
      <c r="D121">
        <v>1154.89001465</v>
      </c>
      <c r="E121">
        <v>1.7669999599999999</v>
      </c>
      <c r="F121">
        <v>910.63397216999999</v>
      </c>
      <c r="G121">
        <v>1.4592000199999999</v>
      </c>
      <c r="H121">
        <v>9.9000003020963209E+37</v>
      </c>
      <c r="K121" s="2">
        <f>TREND(Calibration!$A$2:$A$4,Calibration!$B$2:$B$4,C121)</f>
        <v>386.33745049910209</v>
      </c>
      <c r="L121" s="2">
        <f>TREND(Calibration!$A$2:$A$4,Calibration!$C$2:$C$4,E121)</f>
        <v>692.20665857012887</v>
      </c>
      <c r="M121" s="2">
        <f>TREND(Calibration!$A$2:$A$4,Calibration!$D$2:$D$4,G121)</f>
        <v>550.18961604890103</v>
      </c>
    </row>
    <row r="122" spans="1:13" x14ac:dyDescent="0.25">
      <c r="A122">
        <v>600849</v>
      </c>
      <c r="B122">
        <v>14.600999829999999</v>
      </c>
      <c r="C122">
        <v>0.58810001999999995</v>
      </c>
      <c r="D122">
        <v>575.05798340000001</v>
      </c>
      <c r="E122">
        <v>1.7496999499999999</v>
      </c>
      <c r="F122">
        <v>1006.6799926800001</v>
      </c>
      <c r="G122">
        <v>1.4596999900000001</v>
      </c>
      <c r="H122">
        <v>9.9000003020963209E+37</v>
      </c>
      <c r="K122" s="2">
        <f>TREND(Calibration!$A$2:$A$4,Calibration!$B$2:$B$4,C122)</f>
        <v>384.6697708068109</v>
      </c>
      <c r="L122" s="2">
        <f>TREND(Calibration!$A$2:$A$4,Calibration!$C$2:$C$4,E122)</f>
        <v>685.22790930520671</v>
      </c>
      <c r="M122" s="2">
        <f>TREND(Calibration!$A$2:$A$4,Calibration!$D$2:$D$4,G122)</f>
        <v>550.39635253347967</v>
      </c>
    </row>
    <row r="123" spans="1:13" x14ac:dyDescent="0.25">
      <c r="A123">
        <v>605849</v>
      </c>
      <c r="B123">
        <v>14.772999759999999</v>
      </c>
      <c r="C123">
        <v>0.58700001000000002</v>
      </c>
      <c r="D123">
        <v>555.99798583999996</v>
      </c>
      <c r="E123">
        <v>1.7071000300000001</v>
      </c>
      <c r="F123">
        <v>962.41998291000004</v>
      </c>
      <c r="G123">
        <v>1.4592000199999999</v>
      </c>
      <c r="H123">
        <v>9.9000003020963209E+37</v>
      </c>
      <c r="K123" s="2">
        <f>TREND(Calibration!$A$2:$A$4,Calibration!$B$2:$B$4,C123)</f>
        <v>383.99033202107739</v>
      </c>
      <c r="L123" s="2">
        <f>TREND(Calibration!$A$2:$A$4,Calibration!$C$2:$C$4,E123)</f>
        <v>668.0432856902064</v>
      </c>
      <c r="M123" s="2">
        <f>TREND(Calibration!$A$2:$A$4,Calibration!$D$2:$D$4,G123)</f>
        <v>550.18961604890103</v>
      </c>
    </row>
    <row r="124" spans="1:13" x14ac:dyDescent="0.25">
      <c r="A124">
        <v>610850</v>
      </c>
      <c r="B124">
        <v>14.91300011</v>
      </c>
      <c r="C124">
        <v>0.59189999000000004</v>
      </c>
      <c r="D124">
        <v>304.67700194999998</v>
      </c>
      <c r="E124">
        <v>1.6703000100000001</v>
      </c>
      <c r="F124">
        <v>9.9000003020963209E+37</v>
      </c>
      <c r="G124">
        <v>1.4576</v>
      </c>
      <c r="H124">
        <v>1315.32995605</v>
      </c>
      <c r="K124" s="2">
        <f>TREND(Calibration!$A$2:$A$4,Calibration!$B$2:$B$4,C124)</f>
        <v>387.01688310817565</v>
      </c>
      <c r="L124" s="2">
        <f>TREND(Calibration!$A$2:$A$4,Calibration!$C$2:$C$4,E124)</f>
        <v>653.19831666856294</v>
      </c>
      <c r="M124" s="2">
        <f>TREND(Calibration!$A$2:$A$4,Calibration!$D$2:$D$4,G124)</f>
        <v>549.52801133250739</v>
      </c>
    </row>
    <row r="125" spans="1:13" x14ac:dyDescent="0.25">
      <c r="A125">
        <v>615851</v>
      </c>
      <c r="B125">
        <v>14.84399986</v>
      </c>
      <c r="C125">
        <v>0.59240000999999998</v>
      </c>
      <c r="D125">
        <v>786.01098633000004</v>
      </c>
      <c r="E125">
        <v>1.6945999899999999</v>
      </c>
      <c r="F125">
        <v>9.9000003020963209E+37</v>
      </c>
      <c r="G125">
        <v>1.4549000299999999</v>
      </c>
      <c r="H125">
        <v>1353.31604004</v>
      </c>
      <c r="K125" s="2">
        <f>TREND(Calibration!$A$2:$A$4,Calibration!$B$2:$B$4,C125)</f>
        <v>387.3257284656201</v>
      </c>
      <c r="L125" s="2">
        <f>TREND(Calibration!$A$2:$A$4,Calibration!$C$2:$C$4,E125)</f>
        <v>663.00082357824817</v>
      </c>
      <c r="M125" s="2">
        <f>TREND(Calibration!$A$2:$A$4,Calibration!$D$2:$D$4,G125)</f>
        <v>548.41157973407633</v>
      </c>
    </row>
    <row r="126" spans="1:13" x14ac:dyDescent="0.25">
      <c r="A126">
        <v>620851</v>
      </c>
      <c r="B126">
        <v>14.68900013</v>
      </c>
      <c r="C126">
        <v>0.58429998000000005</v>
      </c>
      <c r="D126">
        <v>991.05700683999999</v>
      </c>
      <c r="E126">
        <v>1.72490001</v>
      </c>
      <c r="F126">
        <v>1310.6199951200001</v>
      </c>
      <c r="G126">
        <v>1.45700002</v>
      </c>
      <c r="H126">
        <v>9.9000003020963209E+37</v>
      </c>
      <c r="K126" s="2">
        <f>TREND(Calibration!$A$2:$A$4,Calibration!$B$2:$B$4,C126)</f>
        <v>382.32261526882576</v>
      </c>
      <c r="L126" s="2">
        <f>TREND(Calibration!$A$2:$A$4,Calibration!$C$2:$C$4,E126)</f>
        <v>675.22372069230346</v>
      </c>
      <c r="M126" s="2">
        <f>TREND(Calibration!$A$2:$A$4,Calibration!$D$2:$D$4,G126)</f>
        <v>549.27992093504861</v>
      </c>
    </row>
    <row r="127" spans="1:13" x14ac:dyDescent="0.25">
      <c r="A127">
        <v>625850</v>
      </c>
      <c r="B127">
        <v>14.527000429999999</v>
      </c>
      <c r="C127">
        <v>0.57950002</v>
      </c>
      <c r="D127">
        <v>479.54800415</v>
      </c>
      <c r="E127">
        <v>1.74269998</v>
      </c>
      <c r="F127">
        <v>1302.8830566399999</v>
      </c>
      <c r="G127">
        <v>1.4558999500000001</v>
      </c>
      <c r="H127">
        <v>9.9000003020963209E+37</v>
      </c>
      <c r="K127" s="2">
        <f>TREND(Calibration!$A$2:$A$4,Calibration!$B$2:$B$4,C127)</f>
        <v>379.35784313587254</v>
      </c>
      <c r="L127" s="2">
        <f>TREND(Calibration!$A$2:$A$4,Calibration!$C$2:$C$4,E127)</f>
        <v>682.40415166044374</v>
      </c>
      <c r="M127" s="2">
        <f>TREND(Calibration!$A$2:$A$4,Calibration!$D$2:$D$4,G127)</f>
        <v>548.82504443327787</v>
      </c>
    </row>
    <row r="128" spans="1:13" x14ac:dyDescent="0.25">
      <c r="A128">
        <v>630850</v>
      </c>
      <c r="B128">
        <v>14.399999619999999</v>
      </c>
      <c r="C128">
        <v>0.58969998000000001</v>
      </c>
      <c r="D128">
        <v>390.19299316000001</v>
      </c>
      <c r="E128">
        <v>1.7330000400000001</v>
      </c>
      <c r="F128">
        <v>1252.3439941399999</v>
      </c>
      <c r="G128">
        <v>1.4558999500000001</v>
      </c>
      <c r="H128">
        <v>9.9000003020963209E+37</v>
      </c>
      <c r="K128" s="2">
        <f>TREND(Calibration!$A$2:$A$4,Calibration!$B$2:$B$4,C128)</f>
        <v>385.65801171336847</v>
      </c>
      <c r="L128" s="2">
        <f>TREND(Calibration!$A$2:$A$4,Calibration!$C$2:$C$4,E128)</f>
        <v>678.49123778670673</v>
      </c>
      <c r="M128" s="2">
        <f>TREND(Calibration!$A$2:$A$4,Calibration!$D$2:$D$4,G128)</f>
        <v>548.82504443327787</v>
      </c>
    </row>
    <row r="129" spans="1:13" x14ac:dyDescent="0.25">
      <c r="A129">
        <v>635850</v>
      </c>
      <c r="B129">
        <v>14.315999980000001</v>
      </c>
      <c r="C129">
        <v>0.58160000999999995</v>
      </c>
      <c r="D129">
        <v>495.37600708000002</v>
      </c>
      <c r="E129">
        <v>1.72969997</v>
      </c>
      <c r="F129">
        <v>1013.54998779</v>
      </c>
      <c r="G129">
        <v>1.4619</v>
      </c>
      <c r="H129">
        <v>9.9000003020963209E+37</v>
      </c>
      <c r="K129" s="2">
        <f>TREND(Calibration!$A$2:$A$4,Calibration!$B$2:$B$4,C129)</f>
        <v>380.65493557653457</v>
      </c>
      <c r="L129" s="2">
        <f>TREND(Calibration!$A$2:$A$4,Calibration!$C$2:$C$4,E129)</f>
        <v>677.16000381131062</v>
      </c>
      <c r="M129" s="2">
        <f>TREND(Calibration!$A$2:$A$4,Calibration!$D$2:$D$4,G129)</f>
        <v>551.30605178230985</v>
      </c>
    </row>
    <row r="130" spans="1:13" x14ac:dyDescent="0.25">
      <c r="A130">
        <v>640850</v>
      </c>
      <c r="B130">
        <v>14.34200001</v>
      </c>
      <c r="C130">
        <v>0.58490001999999996</v>
      </c>
      <c r="D130">
        <v>508.10900879000002</v>
      </c>
      <c r="E130">
        <v>1.7222000399999999</v>
      </c>
      <c r="F130">
        <v>933.69396973000005</v>
      </c>
      <c r="G130">
        <v>1.4641</v>
      </c>
      <c r="H130">
        <v>9.9000003020963209E+37</v>
      </c>
      <c r="K130" s="2">
        <f>TREND(Calibration!$A$2:$A$4,Calibration!$B$2:$B$4,C130)</f>
        <v>382.69323958041525</v>
      </c>
      <c r="L130" s="2">
        <f>TREND(Calibration!$A$2:$A$4,Calibration!$C$2:$C$4,E130)</f>
        <v>674.13456446332941</v>
      </c>
      <c r="M130" s="2">
        <f>TREND(Calibration!$A$2:$A$4,Calibration!$D$2:$D$4,G130)</f>
        <v>552.21574689616227</v>
      </c>
    </row>
    <row r="131" spans="1:13" x14ac:dyDescent="0.25">
      <c r="A131">
        <v>645850</v>
      </c>
      <c r="B131">
        <v>14.49400043</v>
      </c>
      <c r="C131">
        <v>0.58649998999999997</v>
      </c>
      <c r="D131">
        <v>480.41198730000002</v>
      </c>
      <c r="E131">
        <v>1.7432999600000001</v>
      </c>
      <c r="F131">
        <v>906.55700683999999</v>
      </c>
      <c r="G131">
        <v>1.4716000600000001</v>
      </c>
      <c r="H131">
        <v>9.9000003020963209E+37</v>
      </c>
      <c r="K131" s="2">
        <f>TREND(Calibration!$A$2:$A$4,Calibration!$B$2:$B$4,C131)</f>
        <v>383.68148666363282</v>
      </c>
      <c r="L131" s="2">
        <f>TREND(Calibration!$A$2:$A$4,Calibration!$C$2:$C$4,E131)</f>
        <v>682.64618099938446</v>
      </c>
      <c r="M131" s="2">
        <f>TREND(Calibration!$A$2:$A$4,Calibration!$D$2:$D$4,G131)</f>
        <v>555.31700504870776</v>
      </c>
    </row>
    <row r="132" spans="1:13" x14ac:dyDescent="0.25">
      <c r="A132">
        <v>650850</v>
      </c>
      <c r="B132">
        <v>14.65600014</v>
      </c>
      <c r="C132">
        <v>0.58539998999999998</v>
      </c>
      <c r="D132">
        <v>647.40802001999998</v>
      </c>
      <c r="E132">
        <v>1.74810004</v>
      </c>
      <c r="F132">
        <v>839.38800048999997</v>
      </c>
      <c r="G132">
        <v>1.4818999799999999</v>
      </c>
      <c r="H132">
        <v>9.9000003020963209E+37</v>
      </c>
      <c r="K132" s="2">
        <f>TREND(Calibration!$A$2:$A$4,Calibration!$B$2:$B$4,C132)</f>
        <v>383.00205405455932</v>
      </c>
      <c r="L132" s="2">
        <f>TREND(Calibration!$A$2:$A$4,Calibration!$C$2:$C$4,E132)</f>
        <v>684.58251252587297</v>
      </c>
      <c r="M132" s="2">
        <f>TREND(Calibration!$A$2:$A$4,Calibration!$D$2:$D$4,G132)</f>
        <v>559.57599909283078</v>
      </c>
    </row>
    <row r="133" spans="1:13" x14ac:dyDescent="0.25">
      <c r="A133">
        <v>655850</v>
      </c>
      <c r="B133">
        <v>14.77600002</v>
      </c>
      <c r="C133">
        <v>0.58380001999999998</v>
      </c>
      <c r="D133">
        <v>678.33502196999996</v>
      </c>
      <c r="E133">
        <v>1.7460000499999999</v>
      </c>
      <c r="F133">
        <v>773.29797363</v>
      </c>
      <c r="G133">
        <v>1.4835</v>
      </c>
      <c r="H133">
        <v>9.9000003020963209E+37</v>
      </c>
      <c r="K133" s="2">
        <f>TREND(Calibration!$A$2:$A$4,Calibration!$B$2:$B$4,C133)</f>
        <v>382.01380697134175</v>
      </c>
      <c r="L133" s="2">
        <f>TREND(Calibration!$A$2:$A$4,Calibration!$C$2:$C$4,E133)</f>
        <v>683.73538563583975</v>
      </c>
      <c r="M133" s="2">
        <f>TREND(Calibration!$A$2:$A$4,Calibration!$D$2:$D$4,G133)</f>
        <v>560.23760380922454</v>
      </c>
    </row>
    <row r="134" spans="1:13" x14ac:dyDescent="0.25">
      <c r="A134">
        <v>660850</v>
      </c>
      <c r="B134">
        <v>14.80200005</v>
      </c>
      <c r="C134">
        <v>0.58109999000000001</v>
      </c>
      <c r="D134">
        <v>715.70300293000003</v>
      </c>
      <c r="E134">
        <v>1.72539997</v>
      </c>
      <c r="F134">
        <v>640.09197998000002</v>
      </c>
      <c r="G134">
        <v>1.4861999800000001</v>
      </c>
      <c r="H134">
        <v>9.9000003020963209E+37</v>
      </c>
      <c r="K134" s="2">
        <f>TREND(Calibration!$A$2:$A$4,Calibration!$B$2:$B$4,C134)</f>
        <v>380.34609021909012</v>
      </c>
      <c r="L134" s="2">
        <f>TREND(Calibration!$A$2:$A$4,Calibration!$C$2:$C$4,E134)</f>
        <v>675.42540239552159</v>
      </c>
      <c r="M134" s="2">
        <f>TREND(Calibration!$A$2:$A$4,Calibration!$D$2:$D$4,G134)</f>
        <v>561.35403954263325</v>
      </c>
    </row>
    <row r="135" spans="1:13" x14ac:dyDescent="0.25">
      <c r="A135">
        <v>665850</v>
      </c>
      <c r="B135">
        <v>14.666000370000001</v>
      </c>
      <c r="C135">
        <v>0.59399997999999998</v>
      </c>
      <c r="D135">
        <v>790.82000731999995</v>
      </c>
      <c r="E135">
        <v>1.70869994</v>
      </c>
      <c r="F135">
        <v>595.50701904000005</v>
      </c>
      <c r="G135">
        <v>1.4921</v>
      </c>
      <c r="H135">
        <v>9.9000003020963209E+37</v>
      </c>
      <c r="K135" s="2">
        <f>TREND(Calibration!$A$2:$A$4,Calibration!$B$2:$B$4,C135)</f>
        <v>388.31397554883767</v>
      </c>
      <c r="L135" s="2">
        <f>TREND(Calibration!$A$2:$A$4,Calibration!$C$2:$C$4,E135)</f>
        <v>668.68868246954014</v>
      </c>
      <c r="M135" s="2">
        <f>TREND(Calibration!$A$2:$A$4,Calibration!$D$2:$D$4,G135)</f>
        <v>563.79368470882946</v>
      </c>
    </row>
    <row r="136" spans="1:13" x14ac:dyDescent="0.25">
      <c r="A136">
        <v>670860</v>
      </c>
      <c r="B136">
        <v>14.56499958</v>
      </c>
      <c r="C136">
        <v>0.59189999000000004</v>
      </c>
      <c r="D136">
        <v>554.25598145000004</v>
      </c>
      <c r="E136">
        <v>1.77079999</v>
      </c>
      <c r="F136">
        <v>9.9000003020963209E+37</v>
      </c>
      <c r="G136">
        <v>1.4947999700000001</v>
      </c>
      <c r="H136">
        <v>9.9000003020963209E+37</v>
      </c>
      <c r="K136" s="2">
        <f>TREND(Calibration!$A$2:$A$4,Calibration!$B$2:$B$4,C136)</f>
        <v>387.01688310817565</v>
      </c>
      <c r="L136" s="2">
        <f>TREND(Calibration!$A$2:$A$4,Calibration!$C$2:$C$4,E136)</f>
        <v>693.73957424874311</v>
      </c>
      <c r="M136" s="2">
        <f>TREND(Calibration!$A$2:$A$4,Calibration!$D$2:$D$4,G136)</f>
        <v>564.91011630726041</v>
      </c>
    </row>
    <row r="137" spans="1:13" x14ac:dyDescent="0.25">
      <c r="A137">
        <v>675851</v>
      </c>
      <c r="B137">
        <v>14.432000159999999</v>
      </c>
      <c r="C137">
        <v>0.58160000999999995</v>
      </c>
      <c r="D137">
        <v>9.9000003020963209E+37</v>
      </c>
      <c r="E137">
        <v>1.7259999500000001</v>
      </c>
      <c r="F137">
        <v>613.30603026999995</v>
      </c>
      <c r="G137">
        <v>1.49160004</v>
      </c>
      <c r="H137">
        <v>9.9000003020963209E+37</v>
      </c>
      <c r="K137" s="2">
        <f>TREND(Calibration!$A$2:$A$4,Calibration!$B$2:$B$4,C137)</f>
        <v>380.65493557653457</v>
      </c>
      <c r="L137" s="2">
        <f>TREND(Calibration!$A$2:$A$4,Calibration!$C$2:$C$4,E137)</f>
        <v>675.6674317344623</v>
      </c>
      <c r="M137" s="2">
        <f>TREND(Calibration!$A$2:$A$4,Calibration!$D$2:$D$4,G137)</f>
        <v>563.58695235922869</v>
      </c>
    </row>
    <row r="138" spans="1:13" x14ac:dyDescent="0.25">
      <c r="A138">
        <v>680850</v>
      </c>
      <c r="B138">
        <v>14.40600014</v>
      </c>
      <c r="C138">
        <v>0.58590001000000003</v>
      </c>
      <c r="D138">
        <v>789.76202393000005</v>
      </c>
      <c r="E138">
        <v>1.72490001</v>
      </c>
      <c r="F138">
        <v>823.25701904000005</v>
      </c>
      <c r="G138">
        <v>1.48459995</v>
      </c>
      <c r="H138">
        <v>9.9000003020963209E+37</v>
      </c>
      <c r="K138" s="2">
        <f>TREND(Calibration!$A$2:$A$4,Calibration!$B$2:$B$4,C138)</f>
        <v>383.31089941200383</v>
      </c>
      <c r="L138" s="2">
        <f>TREND(Calibration!$A$2:$A$4,Calibration!$C$2:$C$4,E138)</f>
        <v>675.22372069230346</v>
      </c>
      <c r="M138" s="2">
        <f>TREND(Calibration!$A$2:$A$4,Calibration!$D$2:$D$4,G138)</f>
        <v>560.69243069126173</v>
      </c>
    </row>
    <row r="139" spans="1:13" x14ac:dyDescent="0.25">
      <c r="A139">
        <v>685850</v>
      </c>
      <c r="B139">
        <v>14.44200039</v>
      </c>
      <c r="C139">
        <v>0.59460002000000001</v>
      </c>
      <c r="D139">
        <v>972.70300293000003</v>
      </c>
      <c r="E139">
        <v>1.72329998</v>
      </c>
      <c r="F139">
        <v>695.57397461000005</v>
      </c>
      <c r="G139">
        <v>1.47860003</v>
      </c>
      <c r="H139">
        <v>9.9000003020963209E+37</v>
      </c>
      <c r="K139" s="2">
        <f>TREND(Calibration!$A$2:$A$4,Calibration!$B$2:$B$4,C139)</f>
        <v>388.68459986042723</v>
      </c>
      <c r="L139" s="2">
        <f>TREND(Calibration!$A$2:$A$4,Calibration!$C$2:$C$4,E139)</f>
        <v>674.57827550548825</v>
      </c>
      <c r="M139" s="2">
        <f>TREND(Calibration!$A$2:$A$4,Calibration!$D$2:$D$4,G139)</f>
        <v>558.21147709694105</v>
      </c>
    </row>
    <row r="140" spans="1:13" x14ac:dyDescent="0.25">
      <c r="A140">
        <v>690850</v>
      </c>
      <c r="B140">
        <v>14.42300034</v>
      </c>
      <c r="C140">
        <v>0.59509999000000002</v>
      </c>
      <c r="D140">
        <v>1103.1779785199999</v>
      </c>
      <c r="E140">
        <v>1.7043999400000001</v>
      </c>
      <c r="F140">
        <v>864.78601074000005</v>
      </c>
      <c r="G140">
        <v>1.4878</v>
      </c>
      <c r="H140">
        <v>9.9000003020963209E+37</v>
      </c>
      <c r="K140" s="2">
        <f>TREND(Calibration!$A$2:$A$4,Calibration!$B$2:$B$4,C140)</f>
        <v>388.9934143345713</v>
      </c>
      <c r="L140" s="2">
        <f>TREND(Calibration!$A$2:$A$4,Calibration!$C$2:$C$4,E140)</f>
        <v>666.954081053751</v>
      </c>
      <c r="M140" s="2">
        <f>TREND(Calibration!$A$2:$A$4,Calibration!$D$2:$D$4,G140)</f>
        <v>562.015644259027</v>
      </c>
    </row>
    <row r="141" spans="1:13" x14ac:dyDescent="0.25">
      <c r="A141">
        <v>695850</v>
      </c>
      <c r="B141">
        <v>14.550999640000001</v>
      </c>
      <c r="C141">
        <v>0.59509999000000002</v>
      </c>
      <c r="D141">
        <v>1218.5689697299999</v>
      </c>
      <c r="E141">
        <v>1.72490001</v>
      </c>
      <c r="F141">
        <v>952.85198975000003</v>
      </c>
      <c r="G141">
        <v>1.49319994</v>
      </c>
      <c r="H141">
        <v>9.9000003020963209E+37</v>
      </c>
      <c r="K141" s="2">
        <f>TREND(Calibration!$A$2:$A$4,Calibration!$B$2:$B$4,C141)</f>
        <v>388.9934143345713</v>
      </c>
      <c r="L141" s="2">
        <f>TREND(Calibration!$A$2:$A$4,Calibration!$C$2:$C$4,E141)</f>
        <v>675.22372069230346</v>
      </c>
      <c r="M141" s="2">
        <f>TREND(Calibration!$A$2:$A$4,Calibration!$D$2:$D$4,G141)</f>
        <v>564.2485074558889</v>
      </c>
    </row>
    <row r="142" spans="1:13" x14ac:dyDescent="0.25">
      <c r="A142">
        <v>700850</v>
      </c>
      <c r="B142">
        <v>14.696999549999999</v>
      </c>
      <c r="C142">
        <v>0.59840000000000004</v>
      </c>
      <c r="D142">
        <v>979.64202881000006</v>
      </c>
      <c r="E142">
        <v>1.69949996</v>
      </c>
      <c r="F142">
        <v>1006.63000488</v>
      </c>
      <c r="G142">
        <v>1.5067000399999999</v>
      </c>
      <c r="H142">
        <v>1369.83496094</v>
      </c>
      <c r="K142" s="2">
        <f>TREND(Calibration!$A$2:$A$4,Calibration!$B$2:$B$4,C142)</f>
        <v>391.03171833845198</v>
      </c>
      <c r="L142" s="2">
        <f>TREND(Calibration!$A$2:$A$4,Calibration!$C$2:$C$4,E142)</f>
        <v>664.97745029902114</v>
      </c>
      <c r="M142" s="2">
        <f>TREND(Calibration!$A$2:$A$4,Calibration!$D$2:$D$4,G142)</f>
        <v>569.83076882248849</v>
      </c>
    </row>
    <row r="143" spans="1:13" x14ac:dyDescent="0.25">
      <c r="A143">
        <v>705850</v>
      </c>
      <c r="B143">
        <v>14.725999829999999</v>
      </c>
      <c r="C143">
        <v>0.59189999000000004</v>
      </c>
      <c r="D143">
        <v>1008.7210083</v>
      </c>
      <c r="E143">
        <v>1.6929999600000001</v>
      </c>
      <c r="F143">
        <v>1033.1369628899999</v>
      </c>
      <c r="G143">
        <v>1.5008000100000001</v>
      </c>
      <c r="H143">
        <v>1242.47497559</v>
      </c>
      <c r="K143" s="2">
        <f>TREND(Calibration!$A$2:$A$4,Calibration!$B$2:$B$4,C143)</f>
        <v>387.01688310817565</v>
      </c>
      <c r="L143" s="2">
        <f>TREND(Calibration!$A$2:$A$4,Calibration!$C$2:$C$4,E143)</f>
        <v>662.35537839143308</v>
      </c>
      <c r="M143" s="2">
        <f>TREND(Calibration!$A$2:$A$4,Calibration!$D$2:$D$4,G143)</f>
        <v>567.39111952131452</v>
      </c>
    </row>
    <row r="144" spans="1:13" x14ac:dyDescent="0.25">
      <c r="A144">
        <v>710850</v>
      </c>
      <c r="B144">
        <v>14.64500046</v>
      </c>
      <c r="C144">
        <v>0.59780001999999999</v>
      </c>
      <c r="D144">
        <v>886.55902100000003</v>
      </c>
      <c r="E144">
        <v>1.7071000300000001</v>
      </c>
      <c r="F144">
        <v>1062.68395996</v>
      </c>
      <c r="G144">
        <v>1.49749994</v>
      </c>
      <c r="H144">
        <v>1345.9949951200001</v>
      </c>
      <c r="K144" s="2">
        <f>TREND(Calibration!$A$2:$A$4,Calibration!$B$2:$B$4,C144)</f>
        <v>390.66113108682293</v>
      </c>
      <c r="L144" s="2">
        <f>TREND(Calibration!$A$2:$A$4,Calibration!$C$2:$C$4,E144)</f>
        <v>668.0432856902064</v>
      </c>
      <c r="M144" s="2">
        <f>TREND(Calibration!$A$2:$A$4,Calibration!$D$2:$D$4,G144)</f>
        <v>566.02654790569136</v>
      </c>
    </row>
    <row r="145" spans="1:13" x14ac:dyDescent="0.25">
      <c r="A145">
        <v>715852</v>
      </c>
      <c r="B145">
        <v>14.56499958</v>
      </c>
      <c r="C145">
        <v>0.58969998000000001</v>
      </c>
      <c r="D145">
        <v>971.39099121000004</v>
      </c>
      <c r="E145">
        <v>1.6972999600000001</v>
      </c>
      <c r="F145">
        <v>9.9000003020963209E+37</v>
      </c>
      <c r="G145">
        <v>1.49749994</v>
      </c>
      <c r="H145">
        <v>1272.95703125</v>
      </c>
      <c r="K145" s="2">
        <f>TREND(Calibration!$A$2:$A$4,Calibration!$B$2:$B$4,C145)</f>
        <v>385.65801171336847</v>
      </c>
      <c r="L145" s="2">
        <f>TREND(Calibration!$A$2:$A$4,Calibration!$C$2:$C$4,E145)</f>
        <v>664.08997980722211</v>
      </c>
      <c r="M145" s="2">
        <f>TREND(Calibration!$A$2:$A$4,Calibration!$D$2:$D$4,G145)</f>
        <v>566.02654790569136</v>
      </c>
    </row>
    <row r="146" spans="1:13" x14ac:dyDescent="0.25">
      <c r="A146">
        <v>720962</v>
      </c>
      <c r="B146">
        <v>14.364000320000001</v>
      </c>
      <c r="C146">
        <v>0.59240000999999998</v>
      </c>
      <c r="D146">
        <v>1300.7380371100001</v>
      </c>
      <c r="E146">
        <v>1.6881999999999999</v>
      </c>
      <c r="F146">
        <v>1059.8470459</v>
      </c>
      <c r="G146">
        <v>1.50510001</v>
      </c>
      <c r="H146">
        <v>9.9000003020963209E+37</v>
      </c>
      <c r="K146" s="2">
        <f>TREND(Calibration!$A$2:$A$4,Calibration!$B$2:$B$4,C146)</f>
        <v>387.3257284656201</v>
      </c>
      <c r="L146" s="2">
        <f>TREND(Calibration!$A$2:$A$4,Calibration!$C$2:$C$4,E146)</f>
        <v>660.41909527242581</v>
      </c>
      <c r="M146" s="2">
        <f>TREND(Calibration!$A$2:$A$4,Calibration!$D$2:$D$4,G146)</f>
        <v>569.16915997111698</v>
      </c>
    </row>
    <row r="147" spans="1:13" x14ac:dyDescent="0.25">
      <c r="A147">
        <v>725852</v>
      </c>
      <c r="B147">
        <v>14.28800011</v>
      </c>
      <c r="C147">
        <v>0.58969998000000001</v>
      </c>
      <c r="D147">
        <v>513.67999268000005</v>
      </c>
      <c r="E147">
        <v>1.68599999</v>
      </c>
      <c r="F147">
        <v>9.9000003020963209E+37</v>
      </c>
      <c r="G147">
        <v>1.5099999900000001</v>
      </c>
      <c r="H147">
        <v>9.9000003020963209E+37</v>
      </c>
      <c r="K147" s="2">
        <f>TREND(Calibration!$A$2:$A$4,Calibration!$B$2:$B$4,C147)</f>
        <v>385.65801171336847</v>
      </c>
      <c r="L147" s="2">
        <f>TREND(Calibration!$A$2:$A$4,Calibration!$C$2:$C$4,E147)</f>
        <v>659.53162074667</v>
      </c>
      <c r="M147" s="2">
        <f>TREND(Calibration!$A$2:$A$4,Calibration!$D$2:$D$4,G147)</f>
        <v>571.19529081837823</v>
      </c>
    </row>
    <row r="148" spans="1:13" x14ac:dyDescent="0.25">
      <c r="A148">
        <v>730853</v>
      </c>
      <c r="B148">
        <v>14.26599979</v>
      </c>
      <c r="C148">
        <v>0.59509999000000002</v>
      </c>
      <c r="D148">
        <v>848.08697510000002</v>
      </c>
      <c r="E148">
        <v>1.68649995</v>
      </c>
      <c r="F148">
        <v>9.9000003020963209E+37</v>
      </c>
      <c r="G148">
        <v>1.51269996</v>
      </c>
      <c r="H148">
        <v>1197.7180175799999</v>
      </c>
      <c r="K148" s="2">
        <f>TREND(Calibration!$A$2:$A$4,Calibration!$B$2:$B$4,C148)</f>
        <v>388.9934143345713</v>
      </c>
      <c r="L148" s="2">
        <f>TREND(Calibration!$A$2:$A$4,Calibration!$C$2:$C$4,E148)</f>
        <v>659.73330244988813</v>
      </c>
      <c r="M148" s="2">
        <f>TREND(Calibration!$A$2:$A$4,Calibration!$D$2:$D$4,G148)</f>
        <v>572.31172241680906</v>
      </c>
    </row>
    <row r="149" spans="1:13" x14ac:dyDescent="0.25">
      <c r="A149">
        <v>735852</v>
      </c>
      <c r="B149">
        <v>14.40499973</v>
      </c>
      <c r="C149">
        <v>0.59399997999999998</v>
      </c>
      <c r="D149">
        <v>971.39300536999997</v>
      </c>
      <c r="E149">
        <v>1.6881999999999999</v>
      </c>
      <c r="F149">
        <v>9.9000003020963209E+37</v>
      </c>
      <c r="G149">
        <v>1.51479995</v>
      </c>
      <c r="H149">
        <v>9.9000003020963209E+37</v>
      </c>
      <c r="K149" s="2">
        <f>TREND(Calibration!$A$2:$A$4,Calibration!$B$2:$B$4,C149)</f>
        <v>388.31397554883767</v>
      </c>
      <c r="L149" s="2">
        <f>TREND(Calibration!$A$2:$A$4,Calibration!$C$2:$C$4,E149)</f>
        <v>660.41909527242581</v>
      </c>
      <c r="M149" s="2">
        <f>TREND(Calibration!$A$2:$A$4,Calibration!$D$2:$D$4,G149)</f>
        <v>573.18006361778134</v>
      </c>
    </row>
    <row r="150" spans="1:13" x14ac:dyDescent="0.25">
      <c r="A150">
        <v>740865</v>
      </c>
      <c r="B150">
        <v>14.555999760000001</v>
      </c>
      <c r="C150">
        <v>0.60479998999999995</v>
      </c>
      <c r="D150">
        <v>975.53198241999996</v>
      </c>
      <c r="E150">
        <v>1.6876000200000001</v>
      </c>
      <c r="F150">
        <v>1046.69104004</v>
      </c>
      <c r="G150">
        <v>1.51429999</v>
      </c>
      <c r="H150">
        <v>9.9000003020963209E+37</v>
      </c>
      <c r="K150" s="2">
        <f>TREND(Calibration!$A$2:$A$4,Calibration!$B$2:$B$4,C150)</f>
        <v>394.98477461458327</v>
      </c>
      <c r="L150" s="2">
        <f>TREND(Calibration!$A$2:$A$4,Calibration!$C$2:$C$4,E150)</f>
        <v>660.1770659334851</v>
      </c>
      <c r="M150" s="2">
        <f>TREND(Calibration!$A$2:$A$4,Calibration!$D$2:$D$4,G150)</f>
        <v>572.97333126818069</v>
      </c>
    </row>
    <row r="151" spans="1:13" x14ac:dyDescent="0.25">
      <c r="A151">
        <v>745853</v>
      </c>
      <c r="B151">
        <v>14.713000299999999</v>
      </c>
      <c r="C151">
        <v>0.58700001000000002</v>
      </c>
      <c r="D151">
        <v>1200.7120361299999</v>
      </c>
      <c r="E151">
        <v>1.61899996</v>
      </c>
      <c r="F151">
        <v>868.43499756000006</v>
      </c>
      <c r="G151">
        <v>1.5181000200000001</v>
      </c>
      <c r="H151">
        <v>9.9000003020963209E+37</v>
      </c>
      <c r="K151" s="2">
        <f>TREND(Calibration!$A$2:$A$4,Calibration!$B$2:$B$4,C151)</f>
        <v>383.99033202107739</v>
      </c>
      <c r="L151" s="2">
        <f>TREND(Calibration!$A$2:$A$4,Calibration!$C$2:$C$4,E151)</f>
        <v>632.50409821273706</v>
      </c>
      <c r="M151" s="2">
        <f>TREND(Calibration!$A$2:$A$4,Calibration!$D$2:$D$4,G151)</f>
        <v>574.54463523340462</v>
      </c>
    </row>
    <row r="152" spans="1:13" x14ac:dyDescent="0.25">
      <c r="A152">
        <v>750852</v>
      </c>
      <c r="B152">
        <v>14.78199959</v>
      </c>
      <c r="C152">
        <v>0.58969998000000001</v>
      </c>
      <c r="D152">
        <v>974.21502685999997</v>
      </c>
      <c r="E152">
        <v>1.62609994</v>
      </c>
      <c r="F152">
        <v>700.45397949000005</v>
      </c>
      <c r="G152">
        <v>1.52349997</v>
      </c>
      <c r="H152">
        <v>9.9000003020963209E+37</v>
      </c>
      <c r="K152" s="2">
        <f>TREND(Calibration!$A$2:$A$4,Calibration!$B$2:$B$4,C152)</f>
        <v>385.65801171336847</v>
      </c>
      <c r="L152" s="2">
        <f>TREND(Calibration!$A$2:$A$4,Calibration!$C$2:$C$4,E152)</f>
        <v>635.36819945926595</v>
      </c>
      <c r="M152" s="2">
        <f>TREND(Calibration!$A$2:$A$4,Calibration!$D$2:$D$4,G152)</f>
        <v>576.77750256524428</v>
      </c>
    </row>
    <row r="153" spans="1:13" x14ac:dyDescent="0.25">
      <c r="A153">
        <v>755853</v>
      </c>
      <c r="B153">
        <v>14.75399971</v>
      </c>
      <c r="C153">
        <v>0.58490001999999996</v>
      </c>
      <c r="D153">
        <v>773.61297606999995</v>
      </c>
      <c r="E153">
        <v>1.6297999599999999</v>
      </c>
      <c r="F153">
        <v>715.97601318</v>
      </c>
      <c r="G153">
        <v>1.5283000499999999</v>
      </c>
      <c r="H153">
        <v>9.9000003020963209E+37</v>
      </c>
      <c r="K153" s="2">
        <f>TREND(Calibration!$A$2:$A$4,Calibration!$B$2:$B$4,C153)</f>
        <v>382.69323958041525</v>
      </c>
      <c r="L153" s="2">
        <f>TREND(Calibration!$A$2:$A$4,Calibration!$C$2:$C$4,E153)</f>
        <v>636.86077153611427</v>
      </c>
      <c r="M153" s="2">
        <f>TREND(Calibration!$A$2:$A$4,Calibration!$D$2:$D$4,G153)</f>
        <v>578.76232498438094</v>
      </c>
    </row>
    <row r="154" spans="1:13" x14ac:dyDescent="0.25">
      <c r="A154">
        <v>760852</v>
      </c>
      <c r="B154">
        <v>14.666999819999999</v>
      </c>
      <c r="C154">
        <v>0.58590001000000003</v>
      </c>
      <c r="D154">
        <v>859.38598633000004</v>
      </c>
      <c r="E154">
        <v>1.6266000300000001</v>
      </c>
      <c r="F154">
        <v>594.23498534999999</v>
      </c>
      <c r="G154">
        <v>1.5255999600000001</v>
      </c>
      <c r="H154">
        <v>9.9000003020963209E+37</v>
      </c>
      <c r="K154" s="2">
        <f>TREND(Calibration!$A$2:$A$4,Calibration!$B$2:$B$4,C154)</f>
        <v>383.31089941200383</v>
      </c>
      <c r="L154" s="2">
        <f>TREND(Calibration!$A$2:$A$4,Calibration!$C$2:$C$4,E154)</f>
        <v>635.56993360392232</v>
      </c>
      <c r="M154" s="2">
        <f>TREND(Calibration!$A$2:$A$4,Calibration!$D$2:$D$4,G154)</f>
        <v>577.64584376621656</v>
      </c>
    </row>
    <row r="155" spans="1:13" x14ac:dyDescent="0.25">
      <c r="A155">
        <v>765851</v>
      </c>
      <c r="B155">
        <v>14.59599972</v>
      </c>
      <c r="C155">
        <v>0.58539998999999998</v>
      </c>
      <c r="D155">
        <v>981.87902831999997</v>
      </c>
      <c r="E155">
        <v>1.61530006</v>
      </c>
      <c r="F155">
        <v>450.77899170000001</v>
      </c>
      <c r="G155">
        <v>1.52670002</v>
      </c>
      <c r="H155">
        <v>9.9000003020963209E+37</v>
      </c>
      <c r="K155" s="2">
        <f>TREND(Calibration!$A$2:$A$4,Calibration!$B$2:$B$4,C155)</f>
        <v>383.00205405455932</v>
      </c>
      <c r="L155" s="2">
        <f>TREND(Calibration!$A$2:$A$4,Calibration!$C$2:$C$4,E155)</f>
        <v>631.0115745433701</v>
      </c>
      <c r="M155" s="2">
        <f>TREND(Calibration!$A$2:$A$4,Calibration!$D$2:$D$4,G155)</f>
        <v>578.10071613300954</v>
      </c>
    </row>
    <row r="156" spans="1:13" x14ac:dyDescent="0.25">
      <c r="A156">
        <v>770850</v>
      </c>
      <c r="B156">
        <v>14.505000109999999</v>
      </c>
      <c r="C156">
        <v>0.58319997999999995</v>
      </c>
      <c r="D156">
        <v>944.53302001999998</v>
      </c>
      <c r="E156">
        <v>1.6217000500000001</v>
      </c>
      <c r="F156">
        <v>389.50601196000002</v>
      </c>
      <c r="G156">
        <v>1.5255999600000001</v>
      </c>
      <c r="H156">
        <v>9.9000003020963209E+37</v>
      </c>
      <c r="K156" s="2">
        <f>TREND(Calibration!$A$2:$A$4,Calibration!$B$2:$B$4,C156)</f>
        <v>381.6431826597522</v>
      </c>
      <c r="L156" s="2">
        <f>TREND(Calibration!$A$2:$A$4,Calibration!$C$2:$C$4,E156)</f>
        <v>633.59330284919247</v>
      </c>
      <c r="M156" s="2">
        <f>TREND(Calibration!$A$2:$A$4,Calibration!$D$2:$D$4,G156)</f>
        <v>577.64584376621656</v>
      </c>
    </row>
    <row r="157" spans="1:13" x14ac:dyDescent="0.25">
      <c r="A157">
        <v>775851</v>
      </c>
      <c r="B157">
        <v>14.416999819999999</v>
      </c>
      <c r="C157">
        <v>0.58490001999999996</v>
      </c>
      <c r="D157">
        <v>980.72497558999999</v>
      </c>
      <c r="E157">
        <v>1.65310001</v>
      </c>
      <c r="F157">
        <v>234.34100341999999</v>
      </c>
      <c r="G157">
        <v>1.5293999899999999</v>
      </c>
      <c r="H157">
        <v>9.9000003020963209E+37</v>
      </c>
      <c r="K157" s="2">
        <f>TREND(Calibration!$A$2:$A$4,Calibration!$B$2:$B$4,C157)</f>
        <v>382.69323958041525</v>
      </c>
      <c r="L157" s="2">
        <f>TREND(Calibration!$A$2:$A$4,Calibration!$C$2:$C$4,E157)</f>
        <v>646.25991100540659</v>
      </c>
      <c r="M157" s="2">
        <f>TREND(Calibration!$A$2:$A$4,Calibration!$D$2:$D$4,G157)</f>
        <v>579.21714773144038</v>
      </c>
    </row>
    <row r="158" spans="1:13" x14ac:dyDescent="0.25">
      <c r="A158">
        <v>780851</v>
      </c>
      <c r="B158">
        <v>14.4090004</v>
      </c>
      <c r="C158">
        <v>0.58700001000000002</v>
      </c>
      <c r="D158">
        <v>745.60198975000003</v>
      </c>
      <c r="E158">
        <v>1.6703000100000001</v>
      </c>
      <c r="F158">
        <v>523.16699218999997</v>
      </c>
      <c r="G158">
        <v>1.5283000499999999</v>
      </c>
      <c r="H158">
        <v>9.9000003020963209E+37</v>
      </c>
      <c r="K158" s="2">
        <f>TREND(Calibration!$A$2:$A$4,Calibration!$B$2:$B$4,C158)</f>
        <v>383.99033202107739</v>
      </c>
      <c r="L158" s="2">
        <f>TREND(Calibration!$A$2:$A$4,Calibration!$C$2:$C$4,E158)</f>
        <v>653.19831666856294</v>
      </c>
      <c r="M158" s="2">
        <f>TREND(Calibration!$A$2:$A$4,Calibration!$D$2:$D$4,G158)</f>
        <v>578.76232498438094</v>
      </c>
    </row>
    <row r="159" spans="1:13" x14ac:dyDescent="0.25">
      <c r="A159">
        <v>785851</v>
      </c>
      <c r="B159">
        <v>14.4090004</v>
      </c>
      <c r="C159">
        <v>0.59240000999999998</v>
      </c>
      <c r="D159">
        <v>908.98498534999999</v>
      </c>
      <c r="E159">
        <v>1.6568000300000001</v>
      </c>
      <c r="F159">
        <v>1033.0949707</v>
      </c>
      <c r="G159">
        <v>1.5046000500000001</v>
      </c>
      <c r="H159">
        <v>9.9000003020963209E+37</v>
      </c>
      <c r="K159" s="2">
        <f>TREND(Calibration!$A$2:$A$4,Calibration!$B$2:$B$4,C159)</f>
        <v>387.3257284656201</v>
      </c>
      <c r="L159" s="2">
        <f>TREND(Calibration!$A$2:$A$4,Calibration!$C$2:$C$4,E159)</f>
        <v>647.75248308225491</v>
      </c>
      <c r="M159" s="2">
        <f>TREND(Calibration!$A$2:$A$4,Calibration!$D$2:$D$4,G159)</f>
        <v>568.96242762151621</v>
      </c>
    </row>
    <row r="160" spans="1:13" x14ac:dyDescent="0.25">
      <c r="A160">
        <v>790852</v>
      </c>
      <c r="B160">
        <v>14.48400021</v>
      </c>
      <c r="C160">
        <v>0.58109999000000001</v>
      </c>
      <c r="D160">
        <v>915.82202147999999</v>
      </c>
      <c r="E160">
        <v>1.64170003</v>
      </c>
      <c r="F160">
        <v>878.14202881000006</v>
      </c>
      <c r="G160">
        <v>1.50510001</v>
      </c>
      <c r="H160">
        <v>9.9000003020963209E+37</v>
      </c>
      <c r="K160" s="2">
        <f>TREND(Calibration!$A$2:$A$4,Calibration!$B$2:$B$4,C160)</f>
        <v>380.34609021909012</v>
      </c>
      <c r="L160" s="2">
        <f>TREND(Calibration!$A$2:$A$4,Calibration!$C$2:$C$4,E160)</f>
        <v>641.66120834308856</v>
      </c>
      <c r="M160" s="2">
        <f>TREND(Calibration!$A$2:$A$4,Calibration!$D$2:$D$4,G160)</f>
        <v>569.16915997111698</v>
      </c>
    </row>
    <row r="161" spans="1:13" x14ac:dyDescent="0.25">
      <c r="A161">
        <v>795852</v>
      </c>
      <c r="B161">
        <v>14.597999570000001</v>
      </c>
      <c r="C161">
        <v>0.59570003000000005</v>
      </c>
      <c r="D161">
        <v>474.28601073999999</v>
      </c>
      <c r="E161">
        <v>1.6368999500000001</v>
      </c>
      <c r="F161">
        <v>9.9000003020963209E+37</v>
      </c>
      <c r="G161">
        <v>1.5116000199999999</v>
      </c>
      <c r="H161">
        <v>9.9000003020963209E+37</v>
      </c>
      <c r="K161" s="2">
        <f>TREND(Calibration!$A$2:$A$4,Calibration!$B$2:$B$4,C161)</f>
        <v>389.36403864616085</v>
      </c>
      <c r="L161" s="2">
        <f>TREND(Calibration!$A$2:$A$4,Calibration!$C$2:$C$4,E161)</f>
        <v>639.72487681660004</v>
      </c>
      <c r="M161" s="2">
        <f>TREND(Calibration!$A$2:$A$4,Calibration!$D$2:$D$4,G161)</f>
        <v>571.85689966974962</v>
      </c>
    </row>
    <row r="162" spans="1:13" x14ac:dyDescent="0.25">
      <c r="A162">
        <v>800853</v>
      </c>
      <c r="B162">
        <v>14.602999690000001</v>
      </c>
      <c r="C162">
        <v>0.60430002000000005</v>
      </c>
      <c r="D162">
        <v>825.30700683999999</v>
      </c>
      <c r="E162">
        <v>1.6411999500000001</v>
      </c>
      <c r="F162">
        <v>1014.88299561</v>
      </c>
      <c r="G162">
        <v>1.51540005</v>
      </c>
      <c r="H162">
        <v>9.9000003020963209E+37</v>
      </c>
      <c r="K162" s="2">
        <f>TREND(Calibration!$A$2:$A$4,Calibration!$B$2:$B$4,C162)</f>
        <v>394.6759601404392</v>
      </c>
      <c r="L162" s="2">
        <f>TREND(Calibration!$A$2:$A$4,Calibration!$C$2:$C$4,E162)</f>
        <v>641.45947823238907</v>
      </c>
      <c r="M162" s="2">
        <f>TREND(Calibration!$A$2:$A$4,Calibration!$D$2:$D$4,G162)</f>
        <v>573.42820363497356</v>
      </c>
    </row>
    <row r="163" spans="1:13" x14ac:dyDescent="0.25">
      <c r="A163">
        <v>805852</v>
      </c>
      <c r="B163">
        <v>14.524999619999999</v>
      </c>
      <c r="C163">
        <v>0.60159998999999997</v>
      </c>
      <c r="D163">
        <v>1014.17700195</v>
      </c>
      <c r="E163">
        <v>1.63849998</v>
      </c>
      <c r="F163">
        <v>1235.89099121</v>
      </c>
      <c r="G163">
        <v>1.5110000400000001</v>
      </c>
      <c r="H163">
        <v>9.9000003020963209E+37</v>
      </c>
      <c r="K163" s="2">
        <f>TREND(Calibration!$A$2:$A$4,Calibration!$B$2:$B$4,C163)</f>
        <v>393.00824338818757</v>
      </c>
      <c r="L163" s="2">
        <f>TREND(Calibration!$A$2:$A$4,Calibration!$C$2:$C$4,E163)</f>
        <v>640.37032200341514</v>
      </c>
      <c r="M163" s="2">
        <f>TREND(Calibration!$A$2:$A$4,Calibration!$D$2:$D$4,G163)</f>
        <v>571.60880927229096</v>
      </c>
    </row>
    <row r="164" spans="1:13" x14ac:dyDescent="0.25">
      <c r="A164">
        <v>810852</v>
      </c>
      <c r="B164">
        <v>14.430999760000001</v>
      </c>
      <c r="C164">
        <v>0.60000001999999997</v>
      </c>
      <c r="D164">
        <v>958.94598388999998</v>
      </c>
      <c r="E164">
        <v>1.6335999999999999</v>
      </c>
      <c r="F164">
        <v>9.9000003020963209E+37</v>
      </c>
      <c r="G164">
        <v>1.50940001</v>
      </c>
      <c r="H164">
        <v>1282.13098145</v>
      </c>
      <c r="K164" s="2">
        <f>TREND(Calibration!$A$2:$A$4,Calibration!$B$2:$B$4,C164)</f>
        <v>392.01999630496994</v>
      </c>
      <c r="L164" s="2">
        <f>TREND(Calibration!$A$2:$A$4,Calibration!$C$2:$C$4,E164)</f>
        <v>638.39369124868529</v>
      </c>
      <c r="M164" s="2">
        <f>TREND(Calibration!$A$2:$A$4,Calibration!$D$2:$D$4,G164)</f>
        <v>570.94720042091944</v>
      </c>
    </row>
    <row r="165" spans="1:13" x14ac:dyDescent="0.25">
      <c r="A165">
        <v>815853</v>
      </c>
      <c r="B165">
        <v>14.28100014</v>
      </c>
      <c r="C165">
        <v>0.58969998000000001</v>
      </c>
      <c r="D165">
        <v>1018.40899658</v>
      </c>
      <c r="E165">
        <v>1.6099000000000001</v>
      </c>
      <c r="F165">
        <v>1067.72302246</v>
      </c>
      <c r="G165">
        <v>1.51269996</v>
      </c>
      <c r="H165">
        <v>9.9000003020963209E+37</v>
      </c>
      <c r="K165" s="2">
        <f>TREND(Calibration!$A$2:$A$4,Calibration!$B$2:$B$4,C165)</f>
        <v>385.65801171336847</v>
      </c>
      <c r="L165" s="2">
        <f>TREND(Calibration!$A$2:$A$4,Calibration!$C$2:$C$4,E165)</f>
        <v>628.83321367794088</v>
      </c>
      <c r="M165" s="2">
        <f>TREND(Calibration!$A$2:$A$4,Calibration!$D$2:$D$4,G165)</f>
        <v>572.31172241680906</v>
      </c>
    </row>
    <row r="166" spans="1:13" x14ac:dyDescent="0.25">
      <c r="A166">
        <v>820853</v>
      </c>
      <c r="B166">
        <v>14.23600006</v>
      </c>
      <c r="C166">
        <v>0.59030002000000004</v>
      </c>
      <c r="D166">
        <v>873.45397949000005</v>
      </c>
      <c r="E166">
        <v>1.625</v>
      </c>
      <c r="F166">
        <v>1364.1560058600001</v>
      </c>
      <c r="G166">
        <v>1.51269996</v>
      </c>
      <c r="H166">
        <v>1274.4139404299999</v>
      </c>
      <c r="K166" s="2">
        <f>TREND(Calibration!$A$2:$A$4,Calibration!$B$2:$B$4,C166)</f>
        <v>386.02863602495802</v>
      </c>
      <c r="L166" s="2">
        <f>TREND(Calibration!$A$2:$A$4,Calibration!$C$2:$C$4,E166)</f>
        <v>634.92448841710711</v>
      </c>
      <c r="M166" s="2">
        <f>TREND(Calibration!$A$2:$A$4,Calibration!$D$2:$D$4,G166)</f>
        <v>572.31172241680906</v>
      </c>
    </row>
    <row r="167" spans="1:13" x14ac:dyDescent="0.25">
      <c r="A167">
        <v>825853</v>
      </c>
      <c r="B167">
        <v>14.34000015</v>
      </c>
      <c r="C167">
        <v>0.58649998999999997</v>
      </c>
      <c r="D167">
        <v>1124.6619873</v>
      </c>
      <c r="E167">
        <v>1.6297999599999999</v>
      </c>
      <c r="F167">
        <v>808.62402343999997</v>
      </c>
      <c r="G167">
        <v>1.51479995</v>
      </c>
      <c r="H167">
        <v>1292.8210449200001</v>
      </c>
      <c r="K167" s="2">
        <f>TREND(Calibration!$A$2:$A$4,Calibration!$B$2:$B$4,C167)</f>
        <v>383.68148666363282</v>
      </c>
      <c r="L167" s="2">
        <f>TREND(Calibration!$A$2:$A$4,Calibration!$C$2:$C$4,E167)</f>
        <v>636.86077153611427</v>
      </c>
      <c r="M167" s="2">
        <f>TREND(Calibration!$A$2:$A$4,Calibration!$D$2:$D$4,G167)</f>
        <v>573.18006361778134</v>
      </c>
    </row>
    <row r="168" spans="1:13" x14ac:dyDescent="0.25">
      <c r="A168">
        <v>830852</v>
      </c>
      <c r="B168">
        <v>14.461000439999999</v>
      </c>
      <c r="C168">
        <v>0.59509999000000002</v>
      </c>
      <c r="D168">
        <v>806.85998534999999</v>
      </c>
      <c r="E168">
        <v>1.6297999599999999</v>
      </c>
      <c r="F168">
        <v>756.57897949000005</v>
      </c>
      <c r="G168">
        <v>1.51429999</v>
      </c>
      <c r="H168">
        <v>9.9000003020963209E+37</v>
      </c>
      <c r="K168" s="2">
        <f>TREND(Calibration!$A$2:$A$4,Calibration!$B$2:$B$4,C168)</f>
        <v>388.9934143345713</v>
      </c>
      <c r="L168" s="2">
        <f>TREND(Calibration!$A$2:$A$4,Calibration!$C$2:$C$4,E168)</f>
        <v>636.86077153611427</v>
      </c>
      <c r="M168" s="2">
        <f>TREND(Calibration!$A$2:$A$4,Calibration!$D$2:$D$4,G168)</f>
        <v>572.97333126818069</v>
      </c>
    </row>
    <row r="169" spans="1:13" x14ac:dyDescent="0.25">
      <c r="A169">
        <v>835853</v>
      </c>
      <c r="B169">
        <v>14.623999599999999</v>
      </c>
      <c r="C169">
        <v>0.58590001000000003</v>
      </c>
      <c r="D169">
        <v>9.9000003020963209E+37</v>
      </c>
      <c r="E169">
        <v>1.57210004</v>
      </c>
      <c r="F169">
        <v>292.47100829999999</v>
      </c>
      <c r="G169">
        <v>1.5181000200000001</v>
      </c>
      <c r="H169">
        <v>9.9000003020963209E+37</v>
      </c>
      <c r="K169" s="2">
        <f>TREND(Calibration!$A$2:$A$4,Calibration!$B$2:$B$4,C169)</f>
        <v>383.31089941200383</v>
      </c>
      <c r="L169" s="2">
        <f>TREND(Calibration!$A$2:$A$4,Calibration!$C$2:$C$4,E169)</f>
        <v>613.58487318194761</v>
      </c>
      <c r="M169" s="2">
        <f>TREND(Calibration!$A$2:$A$4,Calibration!$D$2:$D$4,G169)</f>
        <v>574.54463523340462</v>
      </c>
    </row>
    <row r="170" spans="1:13" x14ac:dyDescent="0.25">
      <c r="A170">
        <v>840852</v>
      </c>
      <c r="B170">
        <v>14.7159996</v>
      </c>
      <c r="C170">
        <v>0.58700001000000002</v>
      </c>
      <c r="D170">
        <v>1003.10601807</v>
      </c>
      <c r="E170">
        <v>1.80480003</v>
      </c>
      <c r="F170">
        <v>564.83898925999995</v>
      </c>
      <c r="G170">
        <v>1.5181000200000001</v>
      </c>
      <c r="H170">
        <v>9.9000003020963209E+37</v>
      </c>
      <c r="K170" s="2">
        <f>TREND(Calibration!$A$2:$A$4,Calibration!$B$2:$B$4,C170)</f>
        <v>383.99033202107739</v>
      </c>
      <c r="L170" s="2">
        <f>TREND(Calibration!$A$2:$A$4,Calibration!$C$2:$C$4,E170)</f>
        <v>707.45504343964672</v>
      </c>
      <c r="M170" s="2">
        <f>TREND(Calibration!$A$2:$A$4,Calibration!$D$2:$D$4,G170)</f>
        <v>574.54463523340462</v>
      </c>
    </row>
    <row r="171" spans="1:13" x14ac:dyDescent="0.25">
      <c r="A171">
        <v>845867</v>
      </c>
      <c r="B171">
        <v>14.722999570000001</v>
      </c>
      <c r="C171">
        <v>0.59299999000000003</v>
      </c>
      <c r="D171">
        <v>963.05102538999995</v>
      </c>
      <c r="E171">
        <v>1.79620004</v>
      </c>
      <c r="F171">
        <v>826.04400635000002</v>
      </c>
      <c r="G171">
        <v>1.52289999</v>
      </c>
      <c r="H171">
        <v>9.9000003020963209E+37</v>
      </c>
      <c r="K171" s="2">
        <f>TREND(Calibration!$A$2:$A$4,Calibration!$B$2:$B$4,C171)</f>
        <v>387.69631571724915</v>
      </c>
      <c r="L171" s="2">
        <f>TREND(Calibration!$A$2:$A$4,Calibration!$C$2:$C$4,E171)</f>
        <v>703.98584464202531</v>
      </c>
      <c r="M171" s="2">
        <f>TREND(Calibration!$A$2:$A$4,Calibration!$D$2:$D$4,G171)</f>
        <v>576.52941216778549</v>
      </c>
    </row>
    <row r="172" spans="1:13" x14ac:dyDescent="0.25">
      <c r="A172">
        <v>850853</v>
      </c>
      <c r="B172">
        <v>14.635000229999999</v>
      </c>
      <c r="C172">
        <v>0.59619999000000001</v>
      </c>
      <c r="D172">
        <v>979.59899901999995</v>
      </c>
      <c r="E172">
        <v>1.79190004</v>
      </c>
      <c r="F172">
        <v>868.82000731999995</v>
      </c>
      <c r="G172">
        <v>1.52349997</v>
      </c>
      <c r="H172">
        <v>9.9000003020963209E+37</v>
      </c>
      <c r="K172" s="2">
        <f>TREND(Calibration!$A$2:$A$4,Calibration!$B$2:$B$4,C172)</f>
        <v>389.67284694364486</v>
      </c>
      <c r="L172" s="2">
        <f>TREND(Calibration!$A$2:$A$4,Calibration!$C$2:$C$4,E172)</f>
        <v>702.25124322623628</v>
      </c>
      <c r="M172" s="2">
        <f>TREND(Calibration!$A$2:$A$4,Calibration!$D$2:$D$4,G172)</f>
        <v>576.77750256524428</v>
      </c>
    </row>
    <row r="173" spans="1:13" x14ac:dyDescent="0.25">
      <c r="A173">
        <v>855854</v>
      </c>
      <c r="B173">
        <v>14.4829998</v>
      </c>
      <c r="C173">
        <v>0.59939998000000005</v>
      </c>
      <c r="D173">
        <v>1272.4289550799999</v>
      </c>
      <c r="E173">
        <v>1.7777999600000001</v>
      </c>
      <c r="F173">
        <v>828.46697998000002</v>
      </c>
      <c r="G173">
        <v>1.5326000500000001</v>
      </c>
      <c r="H173">
        <v>9.9000003020963209E+37</v>
      </c>
      <c r="K173" s="2">
        <f>TREND(Calibration!$A$2:$A$4,Calibration!$B$2:$B$4,C173)</f>
        <v>391.6493719933805</v>
      </c>
      <c r="L173" s="2">
        <f>TREND(Calibration!$A$2:$A$4,Calibration!$C$2:$C$4,E173)</f>
        <v>696.56333189350619</v>
      </c>
      <c r="M173" s="2">
        <f>TREND(Calibration!$A$2:$A$4,Calibration!$D$2:$D$4,G173)</f>
        <v>580.54036543418351</v>
      </c>
    </row>
    <row r="174" spans="1:13" x14ac:dyDescent="0.25">
      <c r="A174">
        <v>860853</v>
      </c>
      <c r="B174">
        <v>14.33699989</v>
      </c>
      <c r="C174">
        <v>0.58810001999999995</v>
      </c>
      <c r="D174">
        <v>1098.0920410199999</v>
      </c>
      <c r="E174">
        <v>1.74059999</v>
      </c>
      <c r="F174">
        <v>826.05102538999995</v>
      </c>
      <c r="G174">
        <v>1.53209996</v>
      </c>
      <c r="H174">
        <v>9.9000003020963209E+37</v>
      </c>
      <c r="K174" s="2">
        <f>TREND(Calibration!$A$2:$A$4,Calibration!$B$2:$B$4,C174)</f>
        <v>384.6697708068109</v>
      </c>
      <c r="L174" s="2">
        <f>TREND(Calibration!$A$2:$A$4,Calibration!$C$2:$C$4,E174)</f>
        <v>681.55702477041041</v>
      </c>
      <c r="M174" s="2">
        <f>TREND(Calibration!$A$2:$A$4,Calibration!$D$2:$D$4,G174)</f>
        <v>580.33357932987144</v>
      </c>
    </row>
    <row r="175" spans="1:13" x14ac:dyDescent="0.25">
      <c r="A175">
        <v>865854</v>
      </c>
      <c r="B175">
        <v>14.31999969</v>
      </c>
      <c r="C175">
        <v>0.59619999000000001</v>
      </c>
      <c r="D175">
        <v>334.71701050000001</v>
      </c>
      <c r="E175">
        <v>1.75409997</v>
      </c>
      <c r="F175">
        <v>9.9000003020963209E+37</v>
      </c>
      <c r="G175">
        <v>1.53209996</v>
      </c>
      <c r="H175">
        <v>1175.5899658200001</v>
      </c>
      <c r="K175" s="2">
        <f>TREND(Calibration!$A$2:$A$4,Calibration!$B$2:$B$4,C175)</f>
        <v>389.67284694364486</v>
      </c>
      <c r="L175" s="2">
        <f>TREND(Calibration!$A$2:$A$4,Calibration!$C$2:$C$4,E175)</f>
        <v>687.00285835671843</v>
      </c>
      <c r="M175" s="2">
        <f>TREND(Calibration!$A$2:$A$4,Calibration!$D$2:$D$4,G175)</f>
        <v>580.33357932987144</v>
      </c>
    </row>
    <row r="176" spans="1:13" x14ac:dyDescent="0.25">
      <c r="A176">
        <v>870853</v>
      </c>
      <c r="B176">
        <v>14.24600029</v>
      </c>
      <c r="C176">
        <v>0.58969998000000001</v>
      </c>
      <c r="D176">
        <v>1178.56994629</v>
      </c>
      <c r="E176">
        <v>1.75510001</v>
      </c>
      <c r="F176">
        <v>1204.34997559</v>
      </c>
      <c r="G176">
        <v>1.5245000099999999</v>
      </c>
      <c r="H176">
        <v>9.9000003020963209E+37</v>
      </c>
      <c r="K176" s="2">
        <f>TREND(Calibration!$A$2:$A$4,Calibration!$B$2:$B$4,C176)</f>
        <v>385.65801171336847</v>
      </c>
      <c r="L176" s="2">
        <f>TREND(Calibration!$A$2:$A$4,Calibration!$C$2:$C$4,E176)</f>
        <v>687.40627017063605</v>
      </c>
      <c r="M176" s="2">
        <f>TREND(Calibration!$A$2:$A$4,Calibration!$D$2:$D$4,G176)</f>
        <v>577.19101688417925</v>
      </c>
    </row>
    <row r="177" spans="1:13" x14ac:dyDescent="0.25">
      <c r="A177">
        <v>875853</v>
      </c>
      <c r="B177">
        <v>14.36299992</v>
      </c>
      <c r="C177">
        <v>0.59399997999999998</v>
      </c>
      <c r="D177">
        <v>9.9000003020963209E+37</v>
      </c>
      <c r="E177">
        <v>1.74870002</v>
      </c>
      <c r="F177">
        <v>9.9000003020963209E+37</v>
      </c>
      <c r="G177">
        <v>1.5202000099999999</v>
      </c>
      <c r="H177">
        <v>9.9000003020963209E+37</v>
      </c>
      <c r="K177" s="2">
        <f>TREND(Calibration!$A$2:$A$4,Calibration!$B$2:$B$4,C177)</f>
        <v>388.31397554883767</v>
      </c>
      <c r="L177" s="2">
        <f>TREND(Calibration!$A$2:$A$4,Calibration!$C$2:$C$4,E177)</f>
        <v>684.8245418648138</v>
      </c>
      <c r="M177" s="2">
        <f>TREND(Calibration!$A$2:$A$4,Calibration!$D$2:$D$4,G177)</f>
        <v>575.41297643437679</v>
      </c>
    </row>
    <row r="178" spans="1:13" x14ac:dyDescent="0.25">
      <c r="A178">
        <v>880853</v>
      </c>
      <c r="B178">
        <v>14.498999599999999</v>
      </c>
      <c r="C178">
        <v>0.58700001000000002</v>
      </c>
      <c r="D178">
        <v>497.14801025000003</v>
      </c>
      <c r="E178">
        <v>1.7098</v>
      </c>
      <c r="F178">
        <v>9.9000003020963209E+37</v>
      </c>
      <c r="G178">
        <v>1.52289999</v>
      </c>
      <c r="H178">
        <v>9.9000003020963209E+37</v>
      </c>
      <c r="K178" s="2">
        <f>TREND(Calibration!$A$2:$A$4,Calibration!$B$2:$B$4,C178)</f>
        <v>383.99033202107739</v>
      </c>
      <c r="L178" s="2">
        <f>TREND(Calibration!$A$2:$A$4,Calibration!$C$2:$C$4,E178)</f>
        <v>669.13244191918034</v>
      </c>
      <c r="M178" s="2">
        <f>TREND(Calibration!$A$2:$A$4,Calibration!$D$2:$D$4,G178)</f>
        <v>576.52941216778549</v>
      </c>
    </row>
    <row r="179" spans="1:13" x14ac:dyDescent="0.25">
      <c r="A179">
        <v>885853</v>
      </c>
      <c r="B179">
        <v>14.66800022</v>
      </c>
      <c r="C179">
        <v>0.59729999</v>
      </c>
      <c r="D179">
        <v>229.58399962999999</v>
      </c>
      <c r="E179">
        <v>1.72000003</v>
      </c>
      <c r="F179">
        <v>9.9000003020963209E+37</v>
      </c>
      <c r="G179">
        <v>1.52180004</v>
      </c>
      <c r="H179">
        <v>9.9000003020963209E+37</v>
      </c>
      <c r="K179" s="2">
        <f>TREND(Calibration!$A$2:$A$4,Calibration!$B$2:$B$4,C179)</f>
        <v>390.35227955271836</v>
      </c>
      <c r="L179" s="2">
        <f>TREND(Calibration!$A$2:$A$4,Calibration!$C$2:$C$4,E179)</f>
        <v>673.24708993757361</v>
      </c>
      <c r="M179" s="2">
        <f>TREND(Calibration!$A$2:$A$4,Calibration!$D$2:$D$4,G179)</f>
        <v>576.0745852857483</v>
      </c>
    </row>
    <row r="180" spans="1:13" x14ac:dyDescent="0.25">
      <c r="A180">
        <v>890852</v>
      </c>
      <c r="B180">
        <v>14.748999599999999</v>
      </c>
      <c r="C180">
        <v>0.59030002000000004</v>
      </c>
      <c r="D180">
        <v>729.64001465000001</v>
      </c>
      <c r="E180">
        <v>1.6444000000000001</v>
      </c>
      <c r="F180">
        <v>9.9000003020963209E+37</v>
      </c>
      <c r="G180">
        <v>1.51269996</v>
      </c>
      <c r="H180">
        <v>9.9000003020963209E+37</v>
      </c>
      <c r="K180" s="2">
        <f>TREND(Calibration!$A$2:$A$4,Calibration!$B$2:$B$4,C180)</f>
        <v>386.02863602495802</v>
      </c>
      <c r="L180" s="2">
        <f>TREND(Calibration!$A$2:$A$4,Calibration!$C$2:$C$4,E180)</f>
        <v>642.75036457206261</v>
      </c>
      <c r="M180" s="2">
        <f>TREND(Calibration!$A$2:$A$4,Calibration!$D$2:$D$4,G180)</f>
        <v>572.31172241680906</v>
      </c>
    </row>
    <row r="181" spans="1:13" x14ac:dyDescent="0.25">
      <c r="A181">
        <v>895852</v>
      </c>
      <c r="B181">
        <v>14.713000299999999</v>
      </c>
      <c r="C181">
        <v>0.58859998000000002</v>
      </c>
      <c r="D181">
        <v>418.38598632999998</v>
      </c>
      <c r="E181">
        <v>1.65470004</v>
      </c>
      <c r="F181">
        <v>9.9000003020963209E+37</v>
      </c>
      <c r="G181">
        <v>1.5116000199999999</v>
      </c>
      <c r="H181">
        <v>9.9000003020963209E+37</v>
      </c>
      <c r="K181" s="2">
        <f>TREND(Calibration!$A$2:$A$4,Calibration!$B$2:$B$4,C181)</f>
        <v>384.97857910429497</v>
      </c>
      <c r="L181" s="2">
        <f>TREND(Calibration!$A$2:$A$4,Calibration!$C$2:$C$4,E181)</f>
        <v>646.90535619222169</v>
      </c>
      <c r="M181" s="2">
        <f>TREND(Calibration!$A$2:$A$4,Calibration!$D$2:$D$4,G181)</f>
        <v>571.85689966974962</v>
      </c>
    </row>
    <row r="182" spans="1:13" x14ac:dyDescent="0.25">
      <c r="A182">
        <v>900852</v>
      </c>
      <c r="B182">
        <v>14.59899998</v>
      </c>
      <c r="C182">
        <v>0.59840000000000004</v>
      </c>
      <c r="D182">
        <v>144.46400452</v>
      </c>
      <c r="E182">
        <v>1.64170003</v>
      </c>
      <c r="F182">
        <v>9.9000003020963209E+37</v>
      </c>
      <c r="G182">
        <v>1.51429999</v>
      </c>
      <c r="H182">
        <v>9.9000003020963209E+37</v>
      </c>
      <c r="K182" s="2">
        <f>TREND(Calibration!$A$2:$A$4,Calibration!$B$2:$B$4,C182)</f>
        <v>391.03171833845198</v>
      </c>
      <c r="L182" s="2">
        <f>TREND(Calibration!$A$2:$A$4,Calibration!$C$2:$C$4,E182)</f>
        <v>641.66120834308856</v>
      </c>
      <c r="M182" s="2">
        <f>TREND(Calibration!$A$2:$A$4,Calibration!$D$2:$D$4,G182)</f>
        <v>572.97333126818069</v>
      </c>
    </row>
    <row r="183" spans="1:13" x14ac:dyDescent="0.25">
      <c r="A183">
        <v>905852</v>
      </c>
      <c r="B183">
        <v>14.50199986</v>
      </c>
      <c r="C183">
        <v>0.59350002000000002</v>
      </c>
      <c r="D183">
        <v>715.80603026999995</v>
      </c>
      <c r="E183">
        <v>1.6504000400000001</v>
      </c>
      <c r="F183">
        <v>9.9000003020963209E+37</v>
      </c>
      <c r="G183">
        <v>1.51370001</v>
      </c>
      <c r="H183">
        <v>9.9000003020963209E+37</v>
      </c>
      <c r="K183" s="2">
        <f>TREND(Calibration!$A$2:$A$4,Calibration!$B$2:$B$4,C183)</f>
        <v>388.00516725135373</v>
      </c>
      <c r="L183" s="2">
        <f>TREND(Calibration!$A$2:$A$4,Calibration!$C$2:$C$4,E183)</f>
        <v>645.17075477643266</v>
      </c>
      <c r="M183" s="2">
        <f>TREND(Calibration!$A$2:$A$4,Calibration!$D$2:$D$4,G183)</f>
        <v>572.7252408707219</v>
      </c>
    </row>
    <row r="184" spans="1:13" x14ac:dyDescent="0.25">
      <c r="A184">
        <v>910853</v>
      </c>
      <c r="B184">
        <v>14.39500046</v>
      </c>
      <c r="C184">
        <v>0.59079999000000005</v>
      </c>
      <c r="D184">
        <v>1045.63098145</v>
      </c>
      <c r="E184">
        <v>1.6454999400000001</v>
      </c>
      <c r="F184">
        <v>1284.3649902300001</v>
      </c>
      <c r="G184">
        <v>1.5159000199999999</v>
      </c>
      <c r="H184">
        <v>9.9000003020963209E+37</v>
      </c>
      <c r="K184" s="2">
        <f>TREND(Calibration!$A$2:$A$4,Calibration!$B$2:$B$4,C184)</f>
        <v>386.33745049910209</v>
      </c>
      <c r="L184" s="2">
        <f>TREND(Calibration!$A$2:$A$4,Calibration!$C$2:$C$4,E184)</f>
        <v>643.19407561422145</v>
      </c>
      <c r="M184" s="2">
        <f>TREND(Calibration!$A$2:$A$4,Calibration!$D$2:$D$4,G184)</f>
        <v>573.63494011955208</v>
      </c>
    </row>
    <row r="185" spans="1:13" x14ac:dyDescent="0.25">
      <c r="A185">
        <v>915854</v>
      </c>
      <c r="B185">
        <v>14.376000400000001</v>
      </c>
      <c r="C185">
        <v>0.58649998999999997</v>
      </c>
      <c r="D185">
        <v>429.80999756</v>
      </c>
      <c r="E185">
        <v>1.6578999800000001</v>
      </c>
      <c r="F185">
        <v>1211.6369628899999</v>
      </c>
      <c r="G185">
        <v>1.5159000199999999</v>
      </c>
      <c r="H185">
        <v>9.9000003020963209E+37</v>
      </c>
      <c r="K185" s="2">
        <f>TREND(Calibration!$A$2:$A$4,Calibration!$B$2:$B$4,C185)</f>
        <v>383.68148666363282</v>
      </c>
      <c r="L185" s="2">
        <f>TREND(Calibration!$A$2:$A$4,Calibration!$C$2:$C$4,E185)</f>
        <v>648.19619815837052</v>
      </c>
      <c r="M185" s="2">
        <f>TREND(Calibration!$A$2:$A$4,Calibration!$D$2:$D$4,G185)</f>
        <v>573.63494011955208</v>
      </c>
    </row>
    <row r="186" spans="1:13" x14ac:dyDescent="0.25">
      <c r="A186">
        <v>920865</v>
      </c>
      <c r="B186">
        <v>14.33699989</v>
      </c>
      <c r="C186">
        <v>0.60049998999999998</v>
      </c>
      <c r="D186">
        <v>542.68298340000001</v>
      </c>
      <c r="E186">
        <v>1.65409994</v>
      </c>
      <c r="F186">
        <v>1258.89001465</v>
      </c>
      <c r="G186">
        <v>1.52349997</v>
      </c>
      <c r="H186">
        <v>9.9000003020963209E+37</v>
      </c>
      <c r="K186" s="2">
        <f>TREND(Calibration!$A$2:$A$4,Calibration!$B$2:$B$4,C186)</f>
        <v>392.32881077911406</v>
      </c>
      <c r="L186" s="2">
        <f>TREND(Calibration!$A$2:$A$4,Calibration!$C$2:$C$4,E186)</f>
        <v>646.66327844579962</v>
      </c>
      <c r="M186" s="2">
        <f>TREND(Calibration!$A$2:$A$4,Calibration!$D$2:$D$4,G186)</f>
        <v>576.77750256524428</v>
      </c>
    </row>
    <row r="187" spans="1:13" x14ac:dyDescent="0.25">
      <c r="A187">
        <v>925854</v>
      </c>
      <c r="B187">
        <v>14.42099953</v>
      </c>
      <c r="C187">
        <v>0.60320001999999995</v>
      </c>
      <c r="D187">
        <v>878.73101807</v>
      </c>
      <c r="E187">
        <v>1.66009998</v>
      </c>
      <c r="F187">
        <v>1351.8470459</v>
      </c>
      <c r="G187">
        <v>1.5240000499999999</v>
      </c>
      <c r="H187">
        <v>965.83099364999998</v>
      </c>
      <c r="K187" s="2">
        <f>TREND(Calibration!$A$2:$A$4,Calibration!$B$2:$B$4,C187)</f>
        <v>393.99652753136564</v>
      </c>
      <c r="L187" s="2">
        <f>TREND(Calibration!$A$2:$A$4,Calibration!$C$2:$C$4,E187)</f>
        <v>649.08366865016967</v>
      </c>
      <c r="M187" s="2">
        <f>TREND(Calibration!$A$2:$A$4,Calibration!$D$2:$D$4,G187)</f>
        <v>576.98428453457848</v>
      </c>
    </row>
    <row r="188" spans="1:13" x14ac:dyDescent="0.25">
      <c r="A188">
        <v>930854</v>
      </c>
      <c r="B188">
        <v>14.44999981</v>
      </c>
      <c r="C188">
        <v>0.58380001999999998</v>
      </c>
      <c r="D188">
        <v>467.95599364999998</v>
      </c>
      <c r="E188">
        <v>1.6729999799999999</v>
      </c>
      <c r="F188">
        <v>1031.6340332</v>
      </c>
      <c r="G188">
        <v>1.5181000200000001</v>
      </c>
      <c r="H188">
        <v>9.9000003020963209E+37</v>
      </c>
      <c r="K188" s="2">
        <f>TREND(Calibration!$A$2:$A$4,Calibration!$B$2:$B$4,C188)</f>
        <v>382.01380697134175</v>
      </c>
      <c r="L188" s="2">
        <f>TREND(Calibration!$A$2:$A$4,Calibration!$C$2:$C$4,E188)</f>
        <v>654.28747289753687</v>
      </c>
      <c r="M188" s="2">
        <f>TREND(Calibration!$A$2:$A$4,Calibration!$D$2:$D$4,G188)</f>
        <v>574.54463523340462</v>
      </c>
    </row>
    <row r="189" spans="1:13" x14ac:dyDescent="0.25">
      <c r="A189">
        <v>935853</v>
      </c>
      <c r="B189">
        <v>14.550999640000001</v>
      </c>
      <c r="C189">
        <v>0.57840002000000001</v>
      </c>
      <c r="D189">
        <v>584.70501708999996</v>
      </c>
      <c r="E189">
        <v>1.6357999999999999</v>
      </c>
      <c r="F189">
        <v>1002.40301514</v>
      </c>
      <c r="G189">
        <v>1.52670002</v>
      </c>
      <c r="H189">
        <v>9.9000003020963209E+37</v>
      </c>
      <c r="K189" s="2">
        <f>TREND(Calibration!$A$2:$A$4,Calibration!$B$2:$B$4,C189)</f>
        <v>378.67841052679898</v>
      </c>
      <c r="L189" s="2">
        <f>TREND(Calibration!$A$2:$A$4,Calibration!$C$2:$C$4,E189)</f>
        <v>639.28116174048432</v>
      </c>
      <c r="M189" s="2">
        <f>TREND(Calibration!$A$2:$A$4,Calibration!$D$2:$D$4,G189)</f>
        <v>578.10071613300954</v>
      </c>
    </row>
    <row r="190" spans="1:13" x14ac:dyDescent="0.25">
      <c r="A190">
        <v>940853</v>
      </c>
      <c r="B190">
        <v>14.498999599999999</v>
      </c>
      <c r="C190">
        <v>0.57840002000000001</v>
      </c>
      <c r="D190">
        <v>990.42999268000005</v>
      </c>
      <c r="E190">
        <v>1.6617000099999999</v>
      </c>
      <c r="F190">
        <v>675.97698975000003</v>
      </c>
      <c r="G190">
        <v>1.5202000099999999</v>
      </c>
      <c r="H190">
        <v>9.9000003020963209E+37</v>
      </c>
      <c r="K190" s="2">
        <f>TREND(Calibration!$A$2:$A$4,Calibration!$B$2:$B$4,C190)</f>
        <v>378.67841052679898</v>
      </c>
      <c r="L190" s="2">
        <f>TREND(Calibration!$A$2:$A$4,Calibration!$C$2:$C$4,E190)</f>
        <v>649.72911383698465</v>
      </c>
      <c r="M190" s="2">
        <f>TREND(Calibration!$A$2:$A$4,Calibration!$D$2:$D$4,G190)</f>
        <v>575.41297643437679</v>
      </c>
    </row>
    <row r="191" spans="1:13" x14ac:dyDescent="0.25">
      <c r="A191">
        <v>945853</v>
      </c>
      <c r="B191">
        <v>14.42099953</v>
      </c>
      <c r="C191">
        <v>0.58270001000000005</v>
      </c>
      <c r="D191">
        <v>948.24102783000001</v>
      </c>
      <c r="E191">
        <v>1.68599999</v>
      </c>
      <c r="F191">
        <v>478.75900268999999</v>
      </c>
      <c r="G191">
        <v>1.51909995</v>
      </c>
      <c r="H191">
        <v>9.9000003020963209E+37</v>
      </c>
      <c r="K191" s="2">
        <f>TREND(Calibration!$A$2:$A$4,Calibration!$B$2:$B$4,C191)</f>
        <v>381.33436818560818</v>
      </c>
      <c r="L191" s="2">
        <f>TREND(Calibration!$A$2:$A$4,Calibration!$C$2:$C$4,E191)</f>
        <v>659.53162074667</v>
      </c>
      <c r="M191" s="2">
        <f>TREND(Calibration!$A$2:$A$4,Calibration!$D$2:$D$4,G191)</f>
        <v>574.9581040675838</v>
      </c>
    </row>
    <row r="192" spans="1:13" x14ac:dyDescent="0.25">
      <c r="A192">
        <v>950852</v>
      </c>
      <c r="B192">
        <v>14.336000439999999</v>
      </c>
      <c r="C192">
        <v>0.58160000999999995</v>
      </c>
      <c r="D192">
        <v>863.01501465000001</v>
      </c>
      <c r="E192">
        <v>1.6400999999999999</v>
      </c>
      <c r="F192">
        <v>381.79800415</v>
      </c>
      <c r="G192">
        <v>1.52079999</v>
      </c>
      <c r="H192">
        <v>9.9000003020963209E+37</v>
      </c>
      <c r="K192" s="2">
        <f>TREND(Calibration!$A$2:$A$4,Calibration!$B$2:$B$4,C192)</f>
        <v>380.65493557653457</v>
      </c>
      <c r="L192" s="2">
        <f>TREND(Calibration!$A$2:$A$4,Calibration!$C$2:$C$4,E192)</f>
        <v>641.01576315627347</v>
      </c>
      <c r="M192" s="2">
        <f>TREND(Calibration!$A$2:$A$4,Calibration!$D$2:$D$4,G192)</f>
        <v>575.66106683183546</v>
      </c>
    </row>
    <row r="193" spans="1:13" x14ac:dyDescent="0.25">
      <c r="A193">
        <v>955852</v>
      </c>
      <c r="B193">
        <v>14.260999679999999</v>
      </c>
      <c r="C193">
        <v>0.59780001999999999</v>
      </c>
      <c r="D193">
        <v>448.25601196000002</v>
      </c>
      <c r="E193">
        <v>1.66869998</v>
      </c>
      <c r="F193">
        <v>890.33898925999995</v>
      </c>
      <c r="G193">
        <v>1.51540005</v>
      </c>
      <c r="H193">
        <v>9.9000003020963209E+37</v>
      </c>
      <c r="K193" s="2">
        <f>TREND(Calibration!$A$2:$A$4,Calibration!$B$2:$B$4,C193)</f>
        <v>390.66113108682293</v>
      </c>
      <c r="L193" s="2">
        <f>TREND(Calibration!$A$2:$A$4,Calibration!$C$2:$C$4,E193)</f>
        <v>652.55287148174773</v>
      </c>
      <c r="M193" s="2">
        <f>TREND(Calibration!$A$2:$A$4,Calibration!$D$2:$D$4,G193)</f>
        <v>573.42820363497356</v>
      </c>
    </row>
    <row r="194" spans="1:13" x14ac:dyDescent="0.25">
      <c r="A194">
        <v>960853</v>
      </c>
      <c r="B194">
        <v>14.18999958</v>
      </c>
      <c r="C194">
        <v>0.60000001999999997</v>
      </c>
      <c r="D194">
        <v>1254.4890136700001</v>
      </c>
      <c r="E194">
        <v>1.6794999799999999</v>
      </c>
      <c r="F194">
        <v>862.28399658000001</v>
      </c>
      <c r="G194">
        <v>1.51429999</v>
      </c>
      <c r="H194">
        <v>9.9000003020963209E+37</v>
      </c>
      <c r="K194" s="2">
        <f>TREND(Calibration!$A$2:$A$4,Calibration!$B$2:$B$4,C194)</f>
        <v>392.01999630496994</v>
      </c>
      <c r="L194" s="2">
        <f>TREND(Calibration!$A$2:$A$4,Calibration!$C$2:$C$4,E194)</f>
        <v>656.90954480512494</v>
      </c>
      <c r="M194" s="2">
        <f>TREND(Calibration!$A$2:$A$4,Calibration!$D$2:$D$4,G194)</f>
        <v>572.97333126818069</v>
      </c>
    </row>
    <row r="195" spans="1:13" x14ac:dyDescent="0.25">
      <c r="A195">
        <v>965852</v>
      </c>
      <c r="B195">
        <v>14.31000042</v>
      </c>
      <c r="C195">
        <v>0.59460002000000001</v>
      </c>
      <c r="D195">
        <v>855.34802246000004</v>
      </c>
      <c r="E195">
        <v>1.67680001</v>
      </c>
      <c r="F195">
        <v>9.9000003020963209E+37</v>
      </c>
      <c r="G195">
        <v>1.5077999799999999</v>
      </c>
      <c r="H195">
        <v>9.9000003020963209E+37</v>
      </c>
      <c r="K195" s="2">
        <f>TREND(Calibration!$A$2:$A$4,Calibration!$B$2:$B$4,C195)</f>
        <v>388.68459986042723</v>
      </c>
      <c r="L195" s="2">
        <f>TREND(Calibration!$A$2:$A$4,Calibration!$C$2:$C$4,E195)</f>
        <v>655.82038857615112</v>
      </c>
      <c r="M195" s="2">
        <f>TREND(Calibration!$A$2:$A$4,Calibration!$D$2:$D$4,G195)</f>
        <v>570.28559156954793</v>
      </c>
    </row>
    <row r="196" spans="1:13" x14ac:dyDescent="0.25">
      <c r="A196">
        <v>970852</v>
      </c>
      <c r="B196">
        <v>14.510999679999999</v>
      </c>
      <c r="C196">
        <v>0.59509999000000002</v>
      </c>
      <c r="D196">
        <v>517.98901366999996</v>
      </c>
      <c r="E196">
        <v>1.6670999500000001</v>
      </c>
      <c r="F196">
        <v>9.9000003020963209E+37</v>
      </c>
      <c r="G196">
        <v>1.5024000399999999</v>
      </c>
      <c r="H196">
        <v>1171.1560058600001</v>
      </c>
      <c r="K196" s="2">
        <f>TREND(Calibration!$A$2:$A$4,Calibration!$B$2:$B$4,C196)</f>
        <v>388.9934143345713</v>
      </c>
      <c r="L196" s="2">
        <f>TREND(Calibration!$A$2:$A$4,Calibration!$C$2:$C$4,E196)</f>
        <v>651.90742629493275</v>
      </c>
      <c r="M196" s="2">
        <f>TREND(Calibration!$A$2:$A$4,Calibration!$D$2:$D$4,G196)</f>
        <v>568.05272837268603</v>
      </c>
    </row>
    <row r="197" spans="1:13" x14ac:dyDescent="0.25">
      <c r="A197">
        <v>975853</v>
      </c>
      <c r="B197">
        <v>14.708999629999999</v>
      </c>
      <c r="C197">
        <v>0.59240000999999998</v>
      </c>
      <c r="D197">
        <v>861.41601562000005</v>
      </c>
      <c r="E197">
        <v>1.6335999999999999</v>
      </c>
      <c r="F197">
        <v>9.9000003020963209E+37</v>
      </c>
      <c r="G197">
        <v>1.4996999499999999</v>
      </c>
      <c r="H197">
        <v>1331.5279541</v>
      </c>
      <c r="K197" s="2">
        <f>TREND(Calibration!$A$2:$A$4,Calibration!$B$2:$B$4,C197)</f>
        <v>387.3257284656201</v>
      </c>
      <c r="L197" s="2">
        <f>TREND(Calibration!$A$2:$A$4,Calibration!$C$2:$C$4,E197)</f>
        <v>638.39369124868529</v>
      </c>
      <c r="M197" s="2">
        <f>TREND(Calibration!$A$2:$A$4,Calibration!$D$2:$D$4,G197)</f>
        <v>566.93624715452154</v>
      </c>
    </row>
    <row r="198" spans="1:13" x14ac:dyDescent="0.25">
      <c r="A198">
        <v>980852</v>
      </c>
      <c r="B198">
        <v>14.84500027</v>
      </c>
      <c r="C198">
        <v>0.58969998000000001</v>
      </c>
      <c r="D198">
        <v>772.68499756000006</v>
      </c>
      <c r="E198">
        <v>1.6335999999999999</v>
      </c>
      <c r="F198">
        <v>9.9000003020963209E+37</v>
      </c>
      <c r="G198">
        <v>1.50890005</v>
      </c>
      <c r="H198">
        <v>1316.10705566</v>
      </c>
      <c r="K198" s="2">
        <f>TREND(Calibration!$A$2:$A$4,Calibration!$B$2:$B$4,C198)</f>
        <v>385.65801171336847</v>
      </c>
      <c r="L198" s="2">
        <f>TREND(Calibration!$A$2:$A$4,Calibration!$C$2:$C$4,E198)</f>
        <v>638.39369124868529</v>
      </c>
      <c r="M198" s="2">
        <f>TREND(Calibration!$A$2:$A$4,Calibration!$D$2:$D$4,G198)</f>
        <v>570.74046807131867</v>
      </c>
    </row>
    <row r="199" spans="1:13" x14ac:dyDescent="0.25">
      <c r="A199">
        <v>985852</v>
      </c>
      <c r="B199">
        <v>14.85499954</v>
      </c>
      <c r="C199">
        <v>0.58109999000000001</v>
      </c>
      <c r="D199">
        <v>1202.2120361299999</v>
      </c>
      <c r="E199">
        <v>1.6482000400000001</v>
      </c>
      <c r="F199">
        <v>1041.7580566399999</v>
      </c>
      <c r="G199">
        <v>1.50510001</v>
      </c>
      <c r="H199">
        <v>9.9000003020963209E+37</v>
      </c>
      <c r="K199" s="2">
        <f>TREND(Calibration!$A$2:$A$4,Calibration!$B$2:$B$4,C199)</f>
        <v>380.34609021909012</v>
      </c>
      <c r="L199" s="2">
        <f>TREND(Calibration!$A$2:$A$4,Calibration!$C$2:$C$4,E199)</f>
        <v>644.28328428463351</v>
      </c>
      <c r="M199" s="2">
        <f>TREND(Calibration!$A$2:$A$4,Calibration!$D$2:$D$4,G199)</f>
        <v>569.16915997111698</v>
      </c>
    </row>
    <row r="200" spans="1:13" x14ac:dyDescent="0.25">
      <c r="A200">
        <v>990853</v>
      </c>
      <c r="B200">
        <v>14.75</v>
      </c>
      <c r="C200">
        <v>0.58490001999999996</v>
      </c>
      <c r="D200">
        <v>1074.91503906</v>
      </c>
      <c r="E200">
        <v>1.64709997</v>
      </c>
      <c r="F200">
        <v>571.44702147999999</v>
      </c>
      <c r="G200">
        <v>1.50349998</v>
      </c>
      <c r="H200">
        <v>9.9000003020963209E+37</v>
      </c>
      <c r="K200" s="2">
        <f>TREND(Calibration!$A$2:$A$4,Calibration!$B$2:$B$4,C200)</f>
        <v>382.69323958041525</v>
      </c>
      <c r="L200" s="2">
        <f>TREND(Calibration!$A$2:$A$4,Calibration!$C$2:$C$4,E200)</f>
        <v>643.83952080103654</v>
      </c>
      <c r="M200" s="2">
        <f>TREND(Calibration!$A$2:$A$4,Calibration!$D$2:$D$4,G200)</f>
        <v>568.50755111974547</v>
      </c>
    </row>
    <row r="201" spans="1:13" x14ac:dyDescent="0.25">
      <c r="A201">
        <v>995853</v>
      </c>
      <c r="B201">
        <v>14.649000170000001</v>
      </c>
      <c r="C201">
        <v>0.58649998999999997</v>
      </c>
      <c r="D201">
        <v>795.07598876999998</v>
      </c>
      <c r="E201">
        <v>1.62609994</v>
      </c>
      <c r="F201">
        <v>488.94799805000002</v>
      </c>
      <c r="G201">
        <v>1.5046000500000001</v>
      </c>
      <c r="H201">
        <v>9.9000003020963209E+37</v>
      </c>
      <c r="K201" s="2">
        <f>TREND(Calibration!$A$2:$A$4,Calibration!$B$2:$B$4,C201)</f>
        <v>383.68148666363282</v>
      </c>
      <c r="L201" s="2">
        <f>TREND(Calibration!$A$2:$A$4,Calibration!$C$2:$C$4,E201)</f>
        <v>635.36819945926595</v>
      </c>
      <c r="M201" s="2">
        <f>TREND(Calibration!$A$2:$A$4,Calibration!$D$2:$D$4,G201)</f>
        <v>568.96242762151621</v>
      </c>
    </row>
    <row r="202" spans="1:13" x14ac:dyDescent="0.25">
      <c r="A202">
        <v>1000852</v>
      </c>
      <c r="B202">
        <v>14.461000439999999</v>
      </c>
      <c r="C202">
        <v>0.59030002000000004</v>
      </c>
      <c r="D202">
        <v>660.05297852000001</v>
      </c>
      <c r="E202">
        <v>1.6449999799999999</v>
      </c>
      <c r="F202">
        <v>471.17300415</v>
      </c>
      <c r="G202">
        <v>1.50730002</v>
      </c>
      <c r="H202">
        <v>9.9000003020963209E+37</v>
      </c>
      <c r="K202" s="2">
        <f>TREND(Calibration!$A$2:$A$4,Calibration!$B$2:$B$4,C202)</f>
        <v>386.02863602495802</v>
      </c>
      <c r="L202" s="2">
        <f>TREND(Calibration!$A$2:$A$4,Calibration!$C$2:$C$4,E202)</f>
        <v>642.99239391100321</v>
      </c>
      <c r="M202" s="2">
        <f>TREND(Calibration!$A$2:$A$4,Calibration!$D$2:$D$4,G202)</f>
        <v>570.07885921994716</v>
      </c>
    </row>
    <row r="203" spans="1:13" x14ac:dyDescent="0.25">
      <c r="A203">
        <v>1005852</v>
      </c>
      <c r="B203">
        <v>14.35700035</v>
      </c>
      <c r="C203">
        <v>0.59780001999999999</v>
      </c>
      <c r="D203">
        <v>483.27301025000003</v>
      </c>
      <c r="E203">
        <v>1.6400999999999999</v>
      </c>
      <c r="F203">
        <v>856.18902588000003</v>
      </c>
      <c r="G203">
        <v>1.50730002</v>
      </c>
      <c r="H203">
        <v>9.9000003020963209E+37</v>
      </c>
      <c r="K203" s="2">
        <f>TREND(Calibration!$A$2:$A$4,Calibration!$B$2:$B$4,C203)</f>
        <v>390.66113108682293</v>
      </c>
      <c r="L203" s="2">
        <f>TREND(Calibration!$A$2:$A$4,Calibration!$C$2:$C$4,E203)</f>
        <v>641.01576315627347</v>
      </c>
      <c r="M203" s="2">
        <f>TREND(Calibration!$A$2:$A$4,Calibration!$D$2:$D$4,G203)</f>
        <v>570.07885921994716</v>
      </c>
    </row>
    <row r="204" spans="1:13" x14ac:dyDescent="0.25">
      <c r="A204">
        <v>1010852</v>
      </c>
      <c r="B204">
        <v>14.37899971</v>
      </c>
      <c r="C204">
        <v>0.60049998999999998</v>
      </c>
      <c r="D204">
        <v>542.09802246000004</v>
      </c>
      <c r="E204">
        <v>1.6439000399999999</v>
      </c>
      <c r="F204">
        <v>9.9000003020963209E+37</v>
      </c>
      <c r="G204">
        <v>1.5067000399999999</v>
      </c>
      <c r="H204">
        <v>1190.5030517600001</v>
      </c>
      <c r="K204" s="2">
        <f>TREND(Calibration!$A$2:$A$4,Calibration!$B$2:$B$4,C204)</f>
        <v>392.32881077911406</v>
      </c>
      <c r="L204" s="2">
        <f>TREND(Calibration!$A$2:$A$4,Calibration!$C$2:$C$4,E204)</f>
        <v>642.54868286884437</v>
      </c>
      <c r="M204" s="2">
        <f>TREND(Calibration!$A$2:$A$4,Calibration!$D$2:$D$4,G204)</f>
        <v>569.83076882248849</v>
      </c>
    </row>
    <row r="205" spans="1:13" x14ac:dyDescent="0.25">
      <c r="A205">
        <v>1015852</v>
      </c>
      <c r="B205">
        <v>14.47099972</v>
      </c>
      <c r="C205">
        <v>0.58810001999999995</v>
      </c>
      <c r="D205">
        <v>876.22399901999995</v>
      </c>
      <c r="E205">
        <v>1.6211999699999999</v>
      </c>
      <c r="F205">
        <v>9.9000003020963209E+37</v>
      </c>
      <c r="G205">
        <v>1.5132000400000001</v>
      </c>
      <c r="H205">
        <v>1230.4959716799999</v>
      </c>
      <c r="K205" s="2">
        <f>TREND(Calibration!$A$2:$A$4,Calibration!$B$2:$B$4,C205)</f>
        <v>384.6697708068109</v>
      </c>
      <c r="L205" s="2">
        <f>TREND(Calibration!$A$2:$A$4,Calibration!$C$2:$C$4,E205)</f>
        <v>633.39157273849287</v>
      </c>
      <c r="M205" s="2">
        <f>TREND(Calibration!$A$2:$A$4,Calibration!$D$2:$D$4,G205)</f>
        <v>572.51850438614338</v>
      </c>
    </row>
    <row r="206" spans="1:13" x14ac:dyDescent="0.25">
      <c r="A206">
        <v>1020852</v>
      </c>
      <c r="B206">
        <v>14.50300026</v>
      </c>
      <c r="C206">
        <v>0.58429998000000005</v>
      </c>
      <c r="D206">
        <v>9.9000003020963209E+37</v>
      </c>
      <c r="E206">
        <v>1.6557999800000001</v>
      </c>
      <c r="F206">
        <v>823.45898437000005</v>
      </c>
      <c r="G206">
        <v>1.51479995</v>
      </c>
      <c r="H206">
        <v>9.9000003020963209E+37</v>
      </c>
      <c r="K206" s="2">
        <f>TREND(Calibration!$A$2:$A$4,Calibration!$B$2:$B$4,C206)</f>
        <v>382.32261526882576</v>
      </c>
      <c r="L206" s="2">
        <f>TREND(Calibration!$A$2:$A$4,Calibration!$C$2:$C$4,E206)</f>
        <v>647.34906723438053</v>
      </c>
      <c r="M206" s="2">
        <f>TREND(Calibration!$A$2:$A$4,Calibration!$D$2:$D$4,G206)</f>
        <v>573.18006361778134</v>
      </c>
    </row>
    <row r="207" spans="1:13" x14ac:dyDescent="0.25">
      <c r="A207">
        <v>1025853</v>
      </c>
      <c r="B207">
        <v>14.652000429999999</v>
      </c>
      <c r="C207">
        <v>0.58590001000000003</v>
      </c>
      <c r="D207">
        <v>593.04498291000004</v>
      </c>
      <c r="E207">
        <v>1.66869998</v>
      </c>
      <c r="F207">
        <v>843.43298340000001</v>
      </c>
      <c r="G207">
        <v>1.51909995</v>
      </c>
      <c r="H207">
        <v>9.9000003020963209E+37</v>
      </c>
      <c r="K207" s="2">
        <f>TREND(Calibration!$A$2:$A$4,Calibration!$B$2:$B$4,C207)</f>
        <v>383.31089941200383</v>
      </c>
      <c r="L207" s="2">
        <f>TREND(Calibration!$A$2:$A$4,Calibration!$C$2:$C$4,E207)</f>
        <v>652.55287148174773</v>
      </c>
      <c r="M207" s="2">
        <f>TREND(Calibration!$A$2:$A$4,Calibration!$D$2:$D$4,G207)</f>
        <v>574.9581040675838</v>
      </c>
    </row>
    <row r="208" spans="1:13" x14ac:dyDescent="0.25">
      <c r="A208">
        <v>1030852</v>
      </c>
      <c r="B208">
        <v>14.710000040000001</v>
      </c>
      <c r="C208">
        <v>0.58050000999999996</v>
      </c>
      <c r="D208">
        <v>561.14697265999996</v>
      </c>
      <c r="E208">
        <v>1.68280005</v>
      </c>
      <c r="F208">
        <v>797.05102538999995</v>
      </c>
      <c r="G208">
        <v>1.52180004</v>
      </c>
      <c r="H208">
        <v>9.9000003020963209E+37</v>
      </c>
      <c r="K208" s="2">
        <f>TREND(Calibration!$A$2:$A$4,Calibration!$B$2:$B$4,C208)</f>
        <v>379.97550296746107</v>
      </c>
      <c r="L208" s="2">
        <f>TREND(Calibration!$A$2:$A$4,Calibration!$C$2:$C$4,E208)</f>
        <v>658.24077878052105</v>
      </c>
      <c r="M208" s="2">
        <f>TREND(Calibration!$A$2:$A$4,Calibration!$D$2:$D$4,G208)</f>
        <v>576.0745852857483</v>
      </c>
    </row>
    <row r="209" spans="1:13" x14ac:dyDescent="0.25">
      <c r="A209">
        <v>1035852</v>
      </c>
      <c r="B209">
        <v>14.66800022</v>
      </c>
      <c r="C209">
        <v>0.58319997999999995</v>
      </c>
      <c r="D209">
        <v>478.19699097</v>
      </c>
      <c r="E209">
        <v>1.66869998</v>
      </c>
      <c r="F209">
        <v>999.67797852000001</v>
      </c>
      <c r="G209">
        <v>1.5240000499999999</v>
      </c>
      <c r="H209">
        <v>9.9000003020963209E+37</v>
      </c>
      <c r="K209" s="2">
        <f>TREND(Calibration!$A$2:$A$4,Calibration!$B$2:$B$4,C209)</f>
        <v>381.6431826597522</v>
      </c>
      <c r="L209" s="2">
        <f>TREND(Calibration!$A$2:$A$4,Calibration!$C$2:$C$4,E209)</f>
        <v>652.55287148174773</v>
      </c>
      <c r="M209" s="2">
        <f>TREND(Calibration!$A$2:$A$4,Calibration!$D$2:$D$4,G209)</f>
        <v>576.98428453457848</v>
      </c>
    </row>
    <row r="210" spans="1:13" x14ac:dyDescent="0.25">
      <c r="A210">
        <v>1040853</v>
      </c>
      <c r="B210">
        <v>14.59599972</v>
      </c>
      <c r="C210">
        <v>0.57840002000000001</v>
      </c>
      <c r="D210">
        <v>684.42199706999997</v>
      </c>
      <c r="E210">
        <v>1.6390000600000001</v>
      </c>
      <c r="F210">
        <v>900.39001465000001</v>
      </c>
      <c r="G210">
        <v>1.5277999600000001</v>
      </c>
      <c r="H210">
        <v>9.9000003020963209E+37</v>
      </c>
      <c r="K210" s="2">
        <f>TREND(Calibration!$A$2:$A$4,Calibration!$B$2:$B$4,C210)</f>
        <v>378.67841052679898</v>
      </c>
      <c r="L210" s="2">
        <f>TREND(Calibration!$A$2:$A$4,Calibration!$C$2:$C$4,E210)</f>
        <v>640.57205211411463</v>
      </c>
      <c r="M210" s="2">
        <f>TREND(Calibration!$A$2:$A$4,Calibration!$D$2:$D$4,G210)</f>
        <v>578.55553888006898</v>
      </c>
    </row>
    <row r="211" spans="1:13" x14ac:dyDescent="0.25">
      <c r="A211">
        <v>1045853</v>
      </c>
      <c r="B211">
        <v>14.50199986</v>
      </c>
      <c r="C211">
        <v>0.58160000999999995</v>
      </c>
      <c r="D211">
        <v>719.29199218999997</v>
      </c>
      <c r="E211">
        <v>1.62609994</v>
      </c>
      <c r="F211">
        <v>1286.77404785</v>
      </c>
      <c r="G211">
        <v>1.52670002</v>
      </c>
      <c r="H211">
        <v>1248.5670166</v>
      </c>
      <c r="K211" s="2">
        <f>TREND(Calibration!$A$2:$A$4,Calibration!$B$2:$B$4,C211)</f>
        <v>380.65493557653457</v>
      </c>
      <c r="L211" s="2">
        <f>TREND(Calibration!$A$2:$A$4,Calibration!$C$2:$C$4,E211)</f>
        <v>635.36819945926595</v>
      </c>
      <c r="M211" s="2">
        <f>TREND(Calibration!$A$2:$A$4,Calibration!$D$2:$D$4,G211)</f>
        <v>578.10071613300954</v>
      </c>
    </row>
    <row r="212" spans="1:13" x14ac:dyDescent="0.25">
      <c r="A212">
        <v>1050853</v>
      </c>
      <c r="B212">
        <v>14.440999980000001</v>
      </c>
      <c r="C212">
        <v>0.58429998000000005</v>
      </c>
      <c r="D212">
        <v>1038.08105469</v>
      </c>
      <c r="E212">
        <v>1.62010002</v>
      </c>
      <c r="F212">
        <v>967.68200683999999</v>
      </c>
      <c r="G212">
        <v>1.5212999599999999</v>
      </c>
      <c r="H212">
        <v>9.9000003020963209E+37</v>
      </c>
      <c r="K212" s="2">
        <f>TREND(Calibration!$A$2:$A$4,Calibration!$B$2:$B$4,C212)</f>
        <v>382.32261526882576</v>
      </c>
      <c r="L212" s="2">
        <f>TREND(Calibration!$A$2:$A$4,Calibration!$C$2:$C$4,E212)</f>
        <v>632.94785766237726</v>
      </c>
      <c r="M212" s="2">
        <f>TREND(Calibration!$A$2:$A$4,Calibration!$D$2:$D$4,G212)</f>
        <v>575.86780331641398</v>
      </c>
    </row>
    <row r="213" spans="1:13" x14ac:dyDescent="0.25">
      <c r="A213">
        <v>1055853</v>
      </c>
      <c r="B213">
        <v>14.35999966</v>
      </c>
      <c r="C213">
        <v>0.57569999000000005</v>
      </c>
      <c r="D213">
        <v>9.9000003020963209E+37</v>
      </c>
      <c r="E213">
        <v>1.63629997</v>
      </c>
      <c r="F213">
        <v>377.96499634000003</v>
      </c>
      <c r="G213">
        <v>1.52180004</v>
      </c>
      <c r="H213">
        <v>9.9000003020963209E+37</v>
      </c>
      <c r="K213" s="2">
        <f>TREND(Calibration!$A$2:$A$4,Calibration!$B$2:$B$4,C213)</f>
        <v>377.01069377454741</v>
      </c>
      <c r="L213" s="2">
        <f>TREND(Calibration!$A$2:$A$4,Calibration!$C$2:$C$4,E213)</f>
        <v>639.48284747765933</v>
      </c>
      <c r="M213" s="2">
        <f>TREND(Calibration!$A$2:$A$4,Calibration!$D$2:$D$4,G213)</f>
        <v>576.0745852857483</v>
      </c>
    </row>
    <row r="214" spans="1:13" x14ac:dyDescent="0.25">
      <c r="A214">
        <v>1060852</v>
      </c>
      <c r="B214">
        <v>14.35999966</v>
      </c>
      <c r="C214">
        <v>0.57349998000000002</v>
      </c>
      <c r="D214">
        <v>998.00402831999997</v>
      </c>
      <c r="E214">
        <v>1.6504000400000001</v>
      </c>
      <c r="F214">
        <v>393.40499878000003</v>
      </c>
      <c r="G214">
        <v>1.5255999600000001</v>
      </c>
      <c r="H214">
        <v>9.9000003020963209E+37</v>
      </c>
      <c r="K214" s="2">
        <f>TREND(Calibration!$A$2:$A$4,Calibration!$B$2:$B$4,C214)</f>
        <v>375.65182237974028</v>
      </c>
      <c r="L214" s="2">
        <f>TREND(Calibration!$A$2:$A$4,Calibration!$C$2:$C$4,E214)</f>
        <v>645.17075477643266</v>
      </c>
      <c r="M214" s="2">
        <f>TREND(Calibration!$A$2:$A$4,Calibration!$D$2:$D$4,G214)</f>
        <v>577.64584376621656</v>
      </c>
    </row>
    <row r="215" spans="1:13" x14ac:dyDescent="0.25">
      <c r="A215">
        <v>1065863</v>
      </c>
      <c r="B215">
        <v>14.522000309999999</v>
      </c>
      <c r="C215">
        <v>0.57410002000000004</v>
      </c>
      <c r="D215">
        <v>897.79797363</v>
      </c>
      <c r="E215">
        <v>1.6557999800000001</v>
      </c>
      <c r="F215">
        <v>561.03399658000001</v>
      </c>
      <c r="G215">
        <v>1.5262000600000001</v>
      </c>
      <c r="H215">
        <v>9.9000003020963209E+37</v>
      </c>
      <c r="K215" s="2">
        <f>TREND(Calibration!$A$2:$A$4,Calibration!$B$2:$B$4,C215)</f>
        <v>376.02244669132978</v>
      </c>
      <c r="L215" s="2">
        <f>TREND(Calibration!$A$2:$A$4,Calibration!$C$2:$C$4,E215)</f>
        <v>647.34906723438053</v>
      </c>
      <c r="M215" s="2">
        <f>TREND(Calibration!$A$2:$A$4,Calibration!$D$2:$D$4,G215)</f>
        <v>577.89398378340877</v>
      </c>
    </row>
    <row r="216" spans="1:13" x14ac:dyDescent="0.25">
      <c r="A216">
        <v>1070853</v>
      </c>
      <c r="B216">
        <v>14.713000299999999</v>
      </c>
      <c r="C216">
        <v>0.59460002000000001</v>
      </c>
      <c r="D216">
        <v>620.45397949000005</v>
      </c>
      <c r="E216">
        <v>1.6568000300000001</v>
      </c>
      <c r="F216">
        <v>660.50701904000005</v>
      </c>
      <c r="G216">
        <v>1.5245000099999999</v>
      </c>
      <c r="H216">
        <v>9.9000003020963209E+37</v>
      </c>
      <c r="K216" s="2">
        <f>TREND(Calibration!$A$2:$A$4,Calibration!$B$2:$B$4,C216)</f>
        <v>388.68459986042723</v>
      </c>
      <c r="L216" s="2">
        <f>TREND(Calibration!$A$2:$A$4,Calibration!$C$2:$C$4,E216)</f>
        <v>647.75248308225491</v>
      </c>
      <c r="M216" s="2">
        <f>TREND(Calibration!$A$2:$A$4,Calibration!$D$2:$D$4,G216)</f>
        <v>577.19101688417925</v>
      </c>
    </row>
    <row r="217" spans="1:13" x14ac:dyDescent="0.25">
      <c r="A217">
        <v>1075852</v>
      </c>
      <c r="B217">
        <v>14.75199986</v>
      </c>
      <c r="C217">
        <v>0.58380001999999998</v>
      </c>
      <c r="D217">
        <v>1312.0319824200001</v>
      </c>
      <c r="E217">
        <v>1.6574000099999999</v>
      </c>
      <c r="F217">
        <v>795.40301513999998</v>
      </c>
      <c r="G217">
        <v>1.52719998</v>
      </c>
      <c r="H217">
        <v>9.9000003020963209E+37</v>
      </c>
      <c r="K217" s="2">
        <f>TREND(Calibration!$A$2:$A$4,Calibration!$B$2:$B$4,C217)</f>
        <v>382.01380697134175</v>
      </c>
      <c r="L217" s="2">
        <f>TREND(Calibration!$A$2:$A$4,Calibration!$C$2:$C$4,E217)</f>
        <v>647.99451242119562</v>
      </c>
      <c r="M217" s="2">
        <f>TREND(Calibration!$A$2:$A$4,Calibration!$D$2:$D$4,G217)</f>
        <v>578.3074484826102</v>
      </c>
    </row>
    <row r="218" spans="1:13" x14ac:dyDescent="0.25">
      <c r="A218">
        <v>1080849</v>
      </c>
      <c r="B218">
        <v>14.78800011</v>
      </c>
      <c r="C218">
        <v>0.58700001000000002</v>
      </c>
      <c r="D218">
        <v>1077.8969726600001</v>
      </c>
      <c r="E218">
        <v>1.6595</v>
      </c>
      <c r="F218">
        <v>1082.4720459</v>
      </c>
      <c r="G218">
        <v>1.5277999600000001</v>
      </c>
      <c r="H218">
        <v>9.9000003020963209E+37</v>
      </c>
      <c r="K218" s="2">
        <f>TREND(Calibration!$A$2:$A$4,Calibration!$B$2:$B$4,C218)</f>
        <v>383.99033202107739</v>
      </c>
      <c r="L218" s="2">
        <f>TREND(Calibration!$A$2:$A$4,Calibration!$C$2:$C$4,E218)</f>
        <v>648.84163931122885</v>
      </c>
      <c r="M218" s="2">
        <f>TREND(Calibration!$A$2:$A$4,Calibration!$D$2:$D$4,G218)</f>
        <v>578.55553888006898</v>
      </c>
    </row>
    <row r="219" spans="1:13" x14ac:dyDescent="0.25">
      <c r="A219">
        <v>1085849</v>
      </c>
      <c r="B219">
        <v>14.647999759999999</v>
      </c>
      <c r="C219">
        <v>0.59240000999999998</v>
      </c>
      <c r="D219">
        <v>459.08700562000001</v>
      </c>
      <c r="E219">
        <v>1.67250001</v>
      </c>
      <c r="F219">
        <v>9.9000003020963209E+37</v>
      </c>
      <c r="G219">
        <v>1.5305000499999999</v>
      </c>
      <c r="H219">
        <v>9.9000003020963209E+37</v>
      </c>
      <c r="K219" s="2">
        <f>TREND(Calibration!$A$2:$A$4,Calibration!$B$2:$B$4,C219)</f>
        <v>387.3257284656201</v>
      </c>
      <c r="L219" s="2">
        <f>TREND(Calibration!$A$2:$A$4,Calibration!$C$2:$C$4,E219)</f>
        <v>654.08578716036197</v>
      </c>
      <c r="M219" s="2">
        <f>TREND(Calibration!$A$2:$A$4,Calibration!$D$2:$D$4,G219)</f>
        <v>579.67202009823336</v>
      </c>
    </row>
    <row r="220" spans="1:13" x14ac:dyDescent="0.25">
      <c r="A220">
        <v>1090848</v>
      </c>
      <c r="B220">
        <v>14.493000029999999</v>
      </c>
      <c r="C220">
        <v>0.59350002000000002</v>
      </c>
      <c r="D220">
        <v>554.32501220999995</v>
      </c>
      <c r="E220">
        <v>1.6741000399999999</v>
      </c>
      <c r="F220">
        <v>9.9000003020963209E+37</v>
      </c>
      <c r="G220">
        <v>1.5326000500000001</v>
      </c>
      <c r="H220">
        <v>9.9000003020963209E+37</v>
      </c>
      <c r="K220" s="2">
        <f>TREND(Calibration!$A$2:$A$4,Calibration!$B$2:$B$4,C220)</f>
        <v>388.00516725135373</v>
      </c>
      <c r="L220" s="2">
        <f>TREND(Calibration!$A$2:$A$4,Calibration!$C$2:$C$4,E220)</f>
        <v>654.73123234717707</v>
      </c>
      <c r="M220" s="2">
        <f>TREND(Calibration!$A$2:$A$4,Calibration!$D$2:$D$4,G220)</f>
        <v>580.54036543418351</v>
      </c>
    </row>
    <row r="221" spans="1:13" x14ac:dyDescent="0.25">
      <c r="A221">
        <v>1095849</v>
      </c>
      <c r="B221">
        <v>14.324000359999999</v>
      </c>
      <c r="C221">
        <v>0.58270001000000005</v>
      </c>
      <c r="D221">
        <v>864.39599609000004</v>
      </c>
      <c r="E221">
        <v>1.6843999599999999</v>
      </c>
      <c r="F221">
        <v>1183.6989746100001</v>
      </c>
      <c r="G221">
        <v>1.5369999400000001</v>
      </c>
      <c r="H221">
        <v>9.9000003020963209E+37</v>
      </c>
      <c r="K221" s="2">
        <f>TREND(Calibration!$A$2:$A$4,Calibration!$B$2:$B$4,C221)</f>
        <v>381.33436818560818</v>
      </c>
      <c r="L221" s="2">
        <f>TREND(Calibration!$A$2:$A$4,Calibration!$C$2:$C$4,E221)</f>
        <v>658.88617555985479</v>
      </c>
      <c r="M221" s="2">
        <f>TREND(Calibration!$A$2:$A$4,Calibration!$D$2:$D$4,G221)</f>
        <v>582.35971017713257</v>
      </c>
    </row>
    <row r="222" spans="1:13" x14ac:dyDescent="0.25">
      <c r="A222">
        <v>1100848</v>
      </c>
      <c r="B222">
        <v>14.303999900000001</v>
      </c>
      <c r="C222">
        <v>0.59299999000000003</v>
      </c>
      <c r="D222">
        <v>364.51300049000002</v>
      </c>
      <c r="E222">
        <v>1.6352000200000001</v>
      </c>
      <c r="F222">
        <v>9.9000003020963209E+37</v>
      </c>
      <c r="G222">
        <v>1.5397000300000001</v>
      </c>
      <c r="H222">
        <v>1090.3370361299999</v>
      </c>
      <c r="K222" s="2">
        <f>TREND(Calibration!$A$2:$A$4,Calibration!$B$2:$B$4,C222)</f>
        <v>387.69631571724915</v>
      </c>
      <c r="L222" s="2">
        <f>TREND(Calibration!$A$2:$A$4,Calibration!$C$2:$C$4,E222)</f>
        <v>639.03913240154372</v>
      </c>
      <c r="M222" s="2">
        <f>TREND(Calibration!$A$2:$A$4,Calibration!$D$2:$D$4,G222)</f>
        <v>583.47619139529706</v>
      </c>
    </row>
    <row r="223" spans="1:13" x14ac:dyDescent="0.25">
      <c r="A223">
        <v>1105849</v>
      </c>
      <c r="B223">
        <v>14.291000370000001</v>
      </c>
      <c r="C223">
        <v>0.58859998000000002</v>
      </c>
      <c r="D223">
        <v>1014.37402344</v>
      </c>
      <c r="E223">
        <v>1.6411999500000001</v>
      </c>
      <c r="F223">
        <v>689.69702147999999</v>
      </c>
      <c r="G223">
        <v>1.5397000300000001</v>
      </c>
      <c r="H223">
        <v>9.9000003020963209E+37</v>
      </c>
      <c r="K223" s="2">
        <f>TREND(Calibration!$A$2:$A$4,Calibration!$B$2:$B$4,C223)</f>
        <v>384.97857910429497</v>
      </c>
      <c r="L223" s="2">
        <f>TREND(Calibration!$A$2:$A$4,Calibration!$C$2:$C$4,E223)</f>
        <v>641.45947823238907</v>
      </c>
      <c r="M223" s="2">
        <f>TREND(Calibration!$A$2:$A$4,Calibration!$D$2:$D$4,G223)</f>
        <v>583.47619139529706</v>
      </c>
    </row>
    <row r="224" spans="1:13" x14ac:dyDescent="0.25">
      <c r="A224">
        <v>1110850</v>
      </c>
      <c r="B224">
        <v>14.31700039</v>
      </c>
      <c r="C224">
        <v>0.58590001000000003</v>
      </c>
      <c r="D224">
        <v>1355.50097656</v>
      </c>
      <c r="E224">
        <v>1.6439000399999999</v>
      </c>
      <c r="F224">
        <v>383.13101196000002</v>
      </c>
      <c r="G224">
        <v>1.5385999699999999</v>
      </c>
      <c r="H224">
        <v>9.9000003020963209E+37</v>
      </c>
      <c r="K224" s="2">
        <f>TREND(Calibration!$A$2:$A$4,Calibration!$B$2:$B$4,C224)</f>
        <v>383.31089941200383</v>
      </c>
      <c r="L224" s="2">
        <f>TREND(Calibration!$A$2:$A$4,Calibration!$C$2:$C$4,E224)</f>
        <v>642.54868286884437</v>
      </c>
      <c r="M224" s="2">
        <f>TREND(Calibration!$A$2:$A$4,Calibration!$D$2:$D$4,G224)</f>
        <v>583.02131902850408</v>
      </c>
    </row>
    <row r="225" spans="1:13" x14ac:dyDescent="0.25">
      <c r="A225">
        <v>1115849</v>
      </c>
      <c r="B225">
        <v>14.489000320000001</v>
      </c>
      <c r="C225">
        <v>0.59030002000000004</v>
      </c>
      <c r="D225">
        <v>686.09899901999995</v>
      </c>
      <c r="E225">
        <v>1.64170003</v>
      </c>
      <c r="F225">
        <v>514.30902100000003</v>
      </c>
      <c r="G225">
        <v>1.54340005</v>
      </c>
      <c r="H225">
        <v>9.9000003020963209E+37</v>
      </c>
      <c r="K225" s="2">
        <f>TREND(Calibration!$A$2:$A$4,Calibration!$B$2:$B$4,C225)</f>
        <v>386.02863602495802</v>
      </c>
      <c r="L225" s="2">
        <f>TREND(Calibration!$A$2:$A$4,Calibration!$C$2:$C$4,E225)</f>
        <v>641.66120834308856</v>
      </c>
      <c r="M225" s="2">
        <f>TREND(Calibration!$A$2:$A$4,Calibration!$D$2:$D$4,G225)</f>
        <v>585.00614144764074</v>
      </c>
    </row>
    <row r="226" spans="1:13" x14ac:dyDescent="0.25">
      <c r="A226">
        <v>1120850</v>
      </c>
      <c r="B226">
        <v>14.6420002</v>
      </c>
      <c r="C226">
        <v>0.59299999000000003</v>
      </c>
      <c r="D226">
        <v>645.55401611000002</v>
      </c>
      <c r="E226">
        <v>1.6444000000000001</v>
      </c>
      <c r="F226">
        <v>622.29101562000005</v>
      </c>
      <c r="G226">
        <v>1.5428999699999999</v>
      </c>
      <c r="H226">
        <v>9.9000003020963209E+37</v>
      </c>
      <c r="K226" s="2">
        <f>TREND(Calibration!$A$2:$A$4,Calibration!$B$2:$B$4,C226)</f>
        <v>387.69631571724915</v>
      </c>
      <c r="L226" s="2">
        <f>TREND(Calibration!$A$2:$A$4,Calibration!$C$2:$C$4,E226)</f>
        <v>642.75036457206261</v>
      </c>
      <c r="M226" s="2">
        <f>TREND(Calibration!$A$2:$A$4,Calibration!$D$2:$D$4,G226)</f>
        <v>584.79935947830654</v>
      </c>
    </row>
    <row r="227" spans="1:13" x14ac:dyDescent="0.25">
      <c r="A227">
        <v>1125849</v>
      </c>
      <c r="B227">
        <v>14.66800022</v>
      </c>
      <c r="C227">
        <v>0.59299999000000003</v>
      </c>
      <c r="D227">
        <v>643.21398925999995</v>
      </c>
      <c r="E227">
        <v>1.6492999800000001</v>
      </c>
      <c r="F227">
        <v>610.82397461000005</v>
      </c>
      <c r="G227">
        <v>1.5385999699999999</v>
      </c>
      <c r="H227">
        <v>9.9000003020963209E+37</v>
      </c>
      <c r="K227" s="2">
        <f>TREND(Calibration!$A$2:$A$4,Calibration!$B$2:$B$4,C227)</f>
        <v>387.69631571724915</v>
      </c>
      <c r="L227" s="2">
        <f>TREND(Calibration!$A$2:$A$4,Calibration!$C$2:$C$4,E227)</f>
        <v>644.72699532679246</v>
      </c>
      <c r="M227" s="2">
        <f>TREND(Calibration!$A$2:$A$4,Calibration!$D$2:$D$4,G227)</f>
        <v>583.02131902850408</v>
      </c>
    </row>
    <row r="228" spans="1:13" x14ac:dyDescent="0.25">
      <c r="A228">
        <v>1130849</v>
      </c>
      <c r="B228">
        <v>14.59300041</v>
      </c>
      <c r="C228">
        <v>0.59399997999999998</v>
      </c>
      <c r="D228">
        <v>641.00402831999997</v>
      </c>
      <c r="E228">
        <v>1.7010999899999999</v>
      </c>
      <c r="F228">
        <v>610.84497069999998</v>
      </c>
      <c r="G228">
        <v>1.53750002</v>
      </c>
      <c r="H228">
        <v>9.9000003020963209E+37</v>
      </c>
      <c r="K228" s="2">
        <f>TREND(Calibration!$A$2:$A$4,Calibration!$B$2:$B$4,C228)</f>
        <v>388.31397554883767</v>
      </c>
      <c r="L228" s="2">
        <f>TREND(Calibration!$A$2:$A$4,Calibration!$C$2:$C$4,E228)</f>
        <v>665.62289548583624</v>
      </c>
      <c r="M228" s="2">
        <f>TREND(Calibration!$A$2:$A$4,Calibration!$D$2:$D$4,G228)</f>
        <v>582.56649214646677</v>
      </c>
    </row>
    <row r="229" spans="1:13" x14ac:dyDescent="0.25">
      <c r="A229">
        <v>1135849</v>
      </c>
      <c r="B229">
        <v>14.541000370000001</v>
      </c>
      <c r="C229">
        <v>0.60809999999999997</v>
      </c>
      <c r="D229">
        <v>374.72900391000002</v>
      </c>
      <c r="E229">
        <v>1.69029999</v>
      </c>
      <c r="F229">
        <v>1035.2189941399999</v>
      </c>
      <c r="G229">
        <v>1.5391000500000001</v>
      </c>
      <c r="H229">
        <v>1229.77404785</v>
      </c>
      <c r="K229" s="2">
        <f>TREND(Calibration!$A$2:$A$4,Calibration!$B$2:$B$4,C229)</f>
        <v>397.0230786184639</v>
      </c>
      <c r="L229" s="2">
        <f>TREND(Calibration!$A$2:$A$4,Calibration!$C$2:$C$4,E229)</f>
        <v>661.26622216245903</v>
      </c>
      <c r="M229" s="2">
        <f>TREND(Calibration!$A$2:$A$4,Calibration!$D$2:$D$4,G229)</f>
        <v>583.22810099783828</v>
      </c>
    </row>
    <row r="230" spans="1:13" x14ac:dyDescent="0.25">
      <c r="A230">
        <v>1140850</v>
      </c>
      <c r="B230">
        <v>14.402000429999999</v>
      </c>
      <c r="C230">
        <v>0.60430002000000005</v>
      </c>
      <c r="D230">
        <v>830.17297363</v>
      </c>
      <c r="E230">
        <v>1.7000000500000001</v>
      </c>
      <c r="F230">
        <v>9.9000003020963209E+37</v>
      </c>
      <c r="G230">
        <v>1.53639996</v>
      </c>
      <c r="H230">
        <v>9.9000003020963209E+37</v>
      </c>
      <c r="K230" s="2">
        <f>TREND(Calibration!$A$2:$A$4,Calibration!$B$2:$B$4,C230)</f>
        <v>394.6759601404392</v>
      </c>
      <c r="L230" s="2">
        <f>TREND(Calibration!$A$2:$A$4,Calibration!$C$2:$C$4,E230)</f>
        <v>665.17918444367751</v>
      </c>
      <c r="M230" s="2">
        <f>TREND(Calibration!$A$2:$A$4,Calibration!$D$2:$D$4,G230)</f>
        <v>582.1116197796739</v>
      </c>
    </row>
    <row r="231" spans="1:13" x14ac:dyDescent="0.25">
      <c r="A231">
        <v>1145850</v>
      </c>
      <c r="B231">
        <v>14.24600029</v>
      </c>
      <c r="C231">
        <v>0.59729999</v>
      </c>
      <c r="D231">
        <v>954.41198729999996</v>
      </c>
      <c r="E231">
        <v>1.6843999599999999</v>
      </c>
      <c r="F231">
        <v>9.9000003020963209E+37</v>
      </c>
      <c r="G231">
        <v>1.5369999400000001</v>
      </c>
      <c r="H231">
        <v>9.9000003020963209E+37</v>
      </c>
      <c r="K231" s="2">
        <f>TREND(Calibration!$A$2:$A$4,Calibration!$B$2:$B$4,C231)</f>
        <v>390.35227955271836</v>
      </c>
      <c r="L231" s="2">
        <f>TREND(Calibration!$A$2:$A$4,Calibration!$C$2:$C$4,E231)</f>
        <v>658.88617555985479</v>
      </c>
      <c r="M231" s="2">
        <f>TREND(Calibration!$A$2:$A$4,Calibration!$D$2:$D$4,G231)</f>
        <v>582.35971017713257</v>
      </c>
    </row>
    <row r="232" spans="1:13" x14ac:dyDescent="0.25">
      <c r="A232">
        <v>1150849</v>
      </c>
      <c r="B232">
        <v>14.22000027</v>
      </c>
      <c r="C232">
        <v>0.59570003000000005</v>
      </c>
      <c r="D232">
        <v>617.64202881000006</v>
      </c>
      <c r="E232">
        <v>1.6773999900000001</v>
      </c>
      <c r="F232">
        <v>9.9000003020963209E+37</v>
      </c>
      <c r="G232">
        <v>1.53750002</v>
      </c>
      <c r="H232">
        <v>1333.0949707</v>
      </c>
      <c r="K232" s="2">
        <f>TREND(Calibration!$A$2:$A$4,Calibration!$B$2:$B$4,C232)</f>
        <v>389.36403864616085</v>
      </c>
      <c r="L232" s="2">
        <f>TREND(Calibration!$A$2:$A$4,Calibration!$C$2:$C$4,E232)</f>
        <v>656.06241791509183</v>
      </c>
      <c r="M232" s="2">
        <f>TREND(Calibration!$A$2:$A$4,Calibration!$D$2:$D$4,G232)</f>
        <v>582.56649214646677</v>
      </c>
    </row>
    <row r="233" spans="1:13" x14ac:dyDescent="0.25">
      <c r="A233">
        <v>1155849</v>
      </c>
      <c r="B233">
        <v>14.352999690000001</v>
      </c>
      <c r="C233">
        <v>0.59299999000000003</v>
      </c>
      <c r="D233">
        <v>380.00299072000001</v>
      </c>
      <c r="E233">
        <v>1.66869998</v>
      </c>
      <c r="F233">
        <v>9.9000003020963209E+37</v>
      </c>
      <c r="G233">
        <v>1.53639996</v>
      </c>
      <c r="H233">
        <v>9.9000003020963209E+37</v>
      </c>
      <c r="K233" s="2">
        <f>TREND(Calibration!$A$2:$A$4,Calibration!$B$2:$B$4,C233)</f>
        <v>387.69631571724915</v>
      </c>
      <c r="L233" s="2">
        <f>TREND(Calibration!$A$2:$A$4,Calibration!$C$2:$C$4,E233)</f>
        <v>652.55287148174773</v>
      </c>
      <c r="M233" s="2">
        <f>TREND(Calibration!$A$2:$A$4,Calibration!$D$2:$D$4,G233)</f>
        <v>582.1116197796739</v>
      </c>
    </row>
    <row r="234" spans="1:13" x14ac:dyDescent="0.25">
      <c r="A234">
        <v>1160849</v>
      </c>
      <c r="B234">
        <v>14.53199959</v>
      </c>
      <c r="C234">
        <v>0.59780001999999999</v>
      </c>
      <c r="D234">
        <v>539.51702881000006</v>
      </c>
      <c r="E234">
        <v>1.6843999599999999</v>
      </c>
      <c r="F234">
        <v>9.9000003020963209E+37</v>
      </c>
      <c r="G234">
        <v>1.5348000500000001</v>
      </c>
      <c r="H234">
        <v>1308.8439941399999</v>
      </c>
      <c r="K234" s="2">
        <f>TREND(Calibration!$A$2:$A$4,Calibration!$B$2:$B$4,C234)</f>
        <v>390.66113108682293</v>
      </c>
      <c r="L234" s="2">
        <f>TREND(Calibration!$A$2:$A$4,Calibration!$C$2:$C$4,E234)</f>
        <v>658.88617555985479</v>
      </c>
      <c r="M234" s="2">
        <f>TREND(Calibration!$A$2:$A$4,Calibration!$D$2:$D$4,G234)</f>
        <v>581.45006054803594</v>
      </c>
    </row>
    <row r="235" spans="1:13" x14ac:dyDescent="0.25">
      <c r="A235">
        <v>1165849</v>
      </c>
      <c r="B235">
        <v>14.680999760000001</v>
      </c>
      <c r="C235">
        <v>0.57779997999999999</v>
      </c>
      <c r="D235">
        <v>1074.1750488299999</v>
      </c>
      <c r="E235">
        <v>1.72920001</v>
      </c>
      <c r="F235">
        <v>1238.83203125</v>
      </c>
      <c r="G235">
        <v>1.53429997</v>
      </c>
      <c r="H235">
        <v>9.9000003020963209E+37</v>
      </c>
      <c r="K235" s="2">
        <f>TREND(Calibration!$A$2:$A$4,Calibration!$B$2:$B$4,C235)</f>
        <v>378.30778621520949</v>
      </c>
      <c r="L235" s="2">
        <f>TREND(Calibration!$A$2:$A$4,Calibration!$C$2:$C$4,E235)</f>
        <v>676.95832210809249</v>
      </c>
      <c r="M235" s="2">
        <f>TREND(Calibration!$A$2:$A$4,Calibration!$D$2:$D$4,G235)</f>
        <v>581.24327857870162</v>
      </c>
    </row>
    <row r="236" spans="1:13" x14ac:dyDescent="0.25">
      <c r="A236">
        <v>1170850</v>
      </c>
      <c r="B236">
        <v>14.79800034</v>
      </c>
      <c r="C236">
        <v>0.59030002000000004</v>
      </c>
      <c r="D236">
        <v>358.09899902000001</v>
      </c>
      <c r="E236">
        <v>1.7669999599999999</v>
      </c>
      <c r="F236">
        <v>9.9000003020963209E+37</v>
      </c>
      <c r="G236">
        <v>1.53429997</v>
      </c>
      <c r="H236">
        <v>1031.0720214800001</v>
      </c>
      <c r="K236" s="2">
        <f>TREND(Calibration!$A$2:$A$4,Calibration!$B$2:$B$4,C236)</f>
        <v>386.02863602495802</v>
      </c>
      <c r="L236" s="2">
        <f>TREND(Calibration!$A$2:$A$4,Calibration!$C$2:$C$4,E236)</f>
        <v>692.20665857012887</v>
      </c>
      <c r="M236" s="2">
        <f>TREND(Calibration!$A$2:$A$4,Calibration!$D$2:$D$4,G236)</f>
        <v>581.24327857870162</v>
      </c>
    </row>
    <row r="237" spans="1:13" x14ac:dyDescent="0.25">
      <c r="A237">
        <v>1175849</v>
      </c>
      <c r="B237">
        <v>14.748999599999999</v>
      </c>
      <c r="C237">
        <v>0.59780001999999999</v>
      </c>
      <c r="D237">
        <v>770.14898682</v>
      </c>
      <c r="E237">
        <v>1.72539997</v>
      </c>
      <c r="F237">
        <v>1366.39099121</v>
      </c>
      <c r="G237">
        <v>1.5336999899999999</v>
      </c>
      <c r="H237">
        <v>1323.8459472699999</v>
      </c>
      <c r="K237" s="2">
        <f>TREND(Calibration!$A$2:$A$4,Calibration!$B$2:$B$4,C237)</f>
        <v>390.66113108682293</v>
      </c>
      <c r="L237" s="2">
        <f>TREND(Calibration!$A$2:$A$4,Calibration!$C$2:$C$4,E237)</f>
        <v>675.42540239552159</v>
      </c>
      <c r="M237" s="2">
        <f>TREND(Calibration!$A$2:$A$4,Calibration!$D$2:$D$4,G237)</f>
        <v>580.99518818124284</v>
      </c>
    </row>
    <row r="238" spans="1:13" x14ac:dyDescent="0.25">
      <c r="A238">
        <v>1180849</v>
      </c>
      <c r="B238">
        <v>14.65499973</v>
      </c>
      <c r="C238">
        <v>0.59130000999999999</v>
      </c>
      <c r="D238">
        <v>922.23797606999995</v>
      </c>
      <c r="E238">
        <v>1.7010999899999999</v>
      </c>
      <c r="F238">
        <v>1370.1450195299999</v>
      </c>
      <c r="G238">
        <v>1.5369999400000001</v>
      </c>
      <c r="H238">
        <v>9.9000003020963209E+37</v>
      </c>
      <c r="K238" s="2">
        <f>TREND(Calibration!$A$2:$A$4,Calibration!$B$2:$B$4,C238)</f>
        <v>386.64629585654654</v>
      </c>
      <c r="L238" s="2">
        <f>TREND(Calibration!$A$2:$A$4,Calibration!$C$2:$C$4,E238)</f>
        <v>665.62289548583624</v>
      </c>
      <c r="M238" s="2">
        <f>TREND(Calibration!$A$2:$A$4,Calibration!$D$2:$D$4,G238)</f>
        <v>582.35971017713257</v>
      </c>
    </row>
    <row r="239" spans="1:13" x14ac:dyDescent="0.25">
      <c r="A239">
        <v>1185849</v>
      </c>
      <c r="B239">
        <v>14.53199959</v>
      </c>
      <c r="C239">
        <v>0.59670000999999995</v>
      </c>
      <c r="D239">
        <v>9.9000003020963209E+37</v>
      </c>
      <c r="E239">
        <v>1.76269996</v>
      </c>
      <c r="F239">
        <v>9.9000003020963209E+37</v>
      </c>
      <c r="G239">
        <v>1.54069996</v>
      </c>
      <c r="H239">
        <v>1286.77697754</v>
      </c>
      <c r="K239" s="2">
        <f>TREND(Calibration!$A$2:$A$4,Calibration!$B$2:$B$4,C239)</f>
        <v>389.98169230108931</v>
      </c>
      <c r="L239" s="2">
        <f>TREND(Calibration!$A$2:$A$4,Calibration!$C$2:$C$4,E239)</f>
        <v>690.47205715433984</v>
      </c>
      <c r="M239" s="2">
        <f>TREND(Calibration!$A$2:$A$4,Calibration!$D$2:$D$4,G239)</f>
        <v>583.88966022947636</v>
      </c>
    </row>
    <row r="240" spans="1:13" x14ac:dyDescent="0.25">
      <c r="A240">
        <v>1190849</v>
      </c>
      <c r="B240">
        <v>14.428000450000001</v>
      </c>
      <c r="C240">
        <v>0.58920002000000005</v>
      </c>
      <c r="D240">
        <v>893.78601074000005</v>
      </c>
      <c r="E240">
        <v>1.7400000099999999</v>
      </c>
      <c r="F240">
        <v>1353.3979492200001</v>
      </c>
      <c r="G240">
        <v>1.5418000199999999</v>
      </c>
      <c r="H240">
        <v>9.9000003020963209E+37</v>
      </c>
      <c r="K240" s="2">
        <f>TREND(Calibration!$A$2:$A$4,Calibration!$B$2:$B$4,C240)</f>
        <v>385.34920341588452</v>
      </c>
      <c r="L240" s="2">
        <f>TREND(Calibration!$A$2:$A$4,Calibration!$C$2:$C$4,E240)</f>
        <v>681.3149954314697</v>
      </c>
      <c r="M240" s="2">
        <f>TREND(Calibration!$A$2:$A$4,Calibration!$D$2:$D$4,G240)</f>
        <v>584.34453259626923</v>
      </c>
    </row>
    <row r="241" spans="1:13" x14ac:dyDescent="0.25">
      <c r="A241">
        <v>1195848</v>
      </c>
      <c r="B241">
        <v>14.34000015</v>
      </c>
      <c r="C241">
        <v>0.58700001000000002</v>
      </c>
      <c r="D241">
        <v>1117.62597656</v>
      </c>
      <c r="E241">
        <v>1.77670002</v>
      </c>
      <c r="F241">
        <v>9.9000003020963209E+37</v>
      </c>
      <c r="G241">
        <v>1.54449999</v>
      </c>
      <c r="H241">
        <v>9.9000003020963209E+37</v>
      </c>
      <c r="K241" s="2">
        <f>TREND(Calibration!$A$2:$A$4,Calibration!$B$2:$B$4,C241)</f>
        <v>383.99033202107739</v>
      </c>
      <c r="L241" s="2">
        <f>TREND(Calibration!$A$2:$A$4,Calibration!$C$2:$C$4,E241)</f>
        <v>696.11962085134735</v>
      </c>
      <c r="M241" s="2">
        <f>TREND(Calibration!$A$2:$A$4,Calibration!$D$2:$D$4,G241)</f>
        <v>585.4609641947003</v>
      </c>
    </row>
    <row r="242" spans="1:13" x14ac:dyDescent="0.25">
      <c r="A242">
        <v>1200849</v>
      </c>
      <c r="B242">
        <v>14.33699989</v>
      </c>
      <c r="C242">
        <v>0.58429998000000005</v>
      </c>
      <c r="D242">
        <v>9.9000003020963209E+37</v>
      </c>
      <c r="E242">
        <v>1.77030003</v>
      </c>
      <c r="F242">
        <v>635.66497803000004</v>
      </c>
      <c r="G242">
        <v>1.5418000199999999</v>
      </c>
      <c r="H242">
        <v>9.9000003020963209E+37</v>
      </c>
      <c r="K242" s="2">
        <f>TREND(Calibration!$A$2:$A$4,Calibration!$B$2:$B$4,C242)</f>
        <v>382.32261526882576</v>
      </c>
      <c r="L242" s="2">
        <f>TREND(Calibration!$A$2:$A$4,Calibration!$C$2:$C$4,E242)</f>
        <v>693.53789254552498</v>
      </c>
      <c r="M242" s="2">
        <f>TREND(Calibration!$A$2:$A$4,Calibration!$D$2:$D$4,G242)</f>
        <v>584.34453259626923</v>
      </c>
    </row>
    <row r="243" spans="1:13" x14ac:dyDescent="0.25">
      <c r="A243">
        <v>1205858</v>
      </c>
      <c r="B243">
        <v>14.376000400000001</v>
      </c>
      <c r="C243">
        <v>0.59189999000000004</v>
      </c>
      <c r="D243">
        <v>1076.1999511700001</v>
      </c>
      <c r="E243">
        <v>1.77460003</v>
      </c>
      <c r="F243">
        <v>1114.0260009799999</v>
      </c>
      <c r="G243">
        <v>1.5418000199999999</v>
      </c>
      <c r="H243">
        <v>9.9000003020963209E+37</v>
      </c>
      <c r="K243" s="2">
        <f>TREND(Calibration!$A$2:$A$4,Calibration!$B$2:$B$4,C243)</f>
        <v>387.01688310817565</v>
      </c>
      <c r="L243" s="2">
        <f>TREND(Calibration!$A$2:$A$4,Calibration!$C$2:$C$4,E243)</f>
        <v>695.27249396131413</v>
      </c>
      <c r="M243" s="2">
        <f>TREND(Calibration!$A$2:$A$4,Calibration!$D$2:$D$4,G243)</f>
        <v>584.34453259626923</v>
      </c>
    </row>
    <row r="244" spans="1:13" x14ac:dyDescent="0.25">
      <c r="A244">
        <v>1210850</v>
      </c>
      <c r="B244">
        <v>14.381999970000001</v>
      </c>
      <c r="C244">
        <v>0.58649998999999997</v>
      </c>
      <c r="D244">
        <v>9.9000003020963209E+37</v>
      </c>
      <c r="E244">
        <v>1.80589998</v>
      </c>
      <c r="F244">
        <v>701.82800293000003</v>
      </c>
      <c r="G244">
        <v>1.54130006</v>
      </c>
      <c r="H244">
        <v>9.9000003020963209E+37</v>
      </c>
      <c r="K244" s="2">
        <f>TREND(Calibration!$A$2:$A$4,Calibration!$B$2:$B$4,C244)</f>
        <v>383.68148666363282</v>
      </c>
      <c r="L244" s="2">
        <f>TREND(Calibration!$A$2:$A$4,Calibration!$C$2:$C$4,E244)</f>
        <v>707.89875851576232</v>
      </c>
      <c r="M244" s="2">
        <f>TREND(Calibration!$A$2:$A$4,Calibration!$D$2:$D$4,G244)</f>
        <v>584.13780024666846</v>
      </c>
    </row>
    <row r="245" spans="1:13" x14ac:dyDescent="0.25">
      <c r="A245">
        <v>1215850</v>
      </c>
      <c r="B245">
        <v>14.444000239999999</v>
      </c>
      <c r="C245">
        <v>0.58109999000000001</v>
      </c>
      <c r="D245">
        <v>696.93200683999999</v>
      </c>
      <c r="E245">
        <v>1.78750002</v>
      </c>
      <c r="F245">
        <v>827.47302246000004</v>
      </c>
      <c r="G245">
        <v>1.5402</v>
      </c>
      <c r="H245">
        <v>9.9000003020963209E+37</v>
      </c>
      <c r="K245" s="2">
        <f>TREND(Calibration!$A$2:$A$4,Calibration!$B$2:$B$4,C245)</f>
        <v>380.34609021909012</v>
      </c>
      <c r="L245" s="2">
        <f>TREND(Calibration!$A$2:$A$4,Calibration!$C$2:$C$4,E245)</f>
        <v>700.47629417472456</v>
      </c>
      <c r="M245" s="2">
        <f>TREND(Calibration!$A$2:$A$4,Calibration!$D$2:$D$4,G245)</f>
        <v>583.68292787987559</v>
      </c>
    </row>
    <row r="246" spans="1:13" x14ac:dyDescent="0.25">
      <c r="A246">
        <v>1220848</v>
      </c>
      <c r="B246">
        <v>14.45699978</v>
      </c>
      <c r="C246">
        <v>0.57730000999999997</v>
      </c>
      <c r="D246">
        <v>779.40301513999998</v>
      </c>
      <c r="E246">
        <v>1.7616000199999999</v>
      </c>
      <c r="F246">
        <v>807.62402343999997</v>
      </c>
      <c r="G246">
        <v>1.5456000599999999</v>
      </c>
      <c r="H246">
        <v>9.9000003020963209E+37</v>
      </c>
      <c r="K246" s="2">
        <f>TREND(Calibration!$A$2:$A$4,Calibration!$B$2:$B$4,C246)</f>
        <v>377.99897174106536</v>
      </c>
      <c r="L246" s="2">
        <f>TREND(Calibration!$A$2:$A$4,Calibration!$C$2:$C$4,E246)</f>
        <v>690.028346112181</v>
      </c>
      <c r="M246" s="2">
        <f>TREND(Calibration!$A$2:$A$4,Calibration!$D$2:$D$4,G246)</f>
        <v>585.91584069647092</v>
      </c>
    </row>
    <row r="247" spans="1:13" x14ac:dyDescent="0.25">
      <c r="A247">
        <v>1225848</v>
      </c>
      <c r="B247">
        <v>14.37899971</v>
      </c>
      <c r="C247">
        <v>0.58380001999999998</v>
      </c>
      <c r="D247">
        <v>971.53497314000003</v>
      </c>
      <c r="E247">
        <v>1.79130006</v>
      </c>
      <c r="F247">
        <v>581.61102295000001</v>
      </c>
      <c r="G247">
        <v>1.5461000199999999</v>
      </c>
      <c r="H247">
        <v>9.9000003020963209E+37</v>
      </c>
      <c r="K247" s="2">
        <f>TREND(Calibration!$A$2:$A$4,Calibration!$B$2:$B$4,C247)</f>
        <v>382.01380697134175</v>
      </c>
      <c r="L247" s="2">
        <f>TREND(Calibration!$A$2:$A$4,Calibration!$C$2:$C$4,E247)</f>
        <v>702.00921388729557</v>
      </c>
      <c r="M247" s="2">
        <f>TREND(Calibration!$A$2:$A$4,Calibration!$D$2:$D$4,G247)</f>
        <v>586.12257304607169</v>
      </c>
    </row>
    <row r="248" spans="1:13" x14ac:dyDescent="0.25">
      <c r="A248">
        <v>1230848</v>
      </c>
      <c r="B248">
        <v>14.28199959</v>
      </c>
      <c r="C248">
        <v>0.58810001999999995</v>
      </c>
      <c r="D248">
        <v>1031.8370361299999</v>
      </c>
      <c r="E248">
        <v>1.81509995</v>
      </c>
      <c r="F248">
        <v>415.15701294000002</v>
      </c>
      <c r="G248">
        <v>1.5461000199999999</v>
      </c>
      <c r="H248">
        <v>9.9000003020963209E+37</v>
      </c>
      <c r="K248" s="2">
        <f>TREND(Calibration!$A$2:$A$4,Calibration!$B$2:$B$4,C248)</f>
        <v>384.6697708068109</v>
      </c>
      <c r="L248" s="2">
        <f>TREND(Calibration!$A$2:$A$4,Calibration!$C$2:$C$4,E248)</f>
        <v>711.60998665232455</v>
      </c>
      <c r="M248" s="2">
        <f>TREND(Calibration!$A$2:$A$4,Calibration!$D$2:$D$4,G248)</f>
        <v>586.12257304607169</v>
      </c>
    </row>
    <row r="249" spans="1:13" x14ac:dyDescent="0.25">
      <c r="A249">
        <v>1235849</v>
      </c>
      <c r="B249">
        <v>14.17099953</v>
      </c>
      <c r="C249">
        <v>0.58429998000000005</v>
      </c>
      <c r="D249">
        <v>928.98400878999996</v>
      </c>
      <c r="E249">
        <v>1.75349998</v>
      </c>
      <c r="F249">
        <v>549.85998534999999</v>
      </c>
      <c r="G249">
        <v>1.5461000199999999</v>
      </c>
      <c r="H249">
        <v>9.9000003020963209E+37</v>
      </c>
      <c r="K249" s="2">
        <f>TREND(Calibration!$A$2:$A$4,Calibration!$B$2:$B$4,C249)</f>
        <v>382.32261526882576</v>
      </c>
      <c r="L249" s="2">
        <f>TREND(Calibration!$A$2:$A$4,Calibration!$C$2:$C$4,E249)</f>
        <v>686.76082498382095</v>
      </c>
      <c r="M249" s="2">
        <f>TREND(Calibration!$A$2:$A$4,Calibration!$D$2:$D$4,G249)</f>
        <v>586.12257304607169</v>
      </c>
    </row>
    <row r="250" spans="1:13" x14ac:dyDescent="0.25">
      <c r="A250">
        <v>1240849</v>
      </c>
      <c r="B250">
        <v>14.180999760000001</v>
      </c>
      <c r="C250">
        <v>0.58109999000000001</v>
      </c>
      <c r="D250">
        <v>773.59002685999997</v>
      </c>
      <c r="E250">
        <v>1.74380004</v>
      </c>
      <c r="F250">
        <v>651.66699218999997</v>
      </c>
      <c r="G250">
        <v>1.54449999</v>
      </c>
      <c r="H250">
        <v>9.9000003020963209E+37</v>
      </c>
      <c r="K250" s="2">
        <f>TREND(Calibration!$A$2:$A$4,Calibration!$B$2:$B$4,C250)</f>
        <v>380.34609021909012</v>
      </c>
      <c r="L250" s="2">
        <f>TREND(Calibration!$A$2:$A$4,Calibration!$C$2:$C$4,E250)</f>
        <v>682.84791111008394</v>
      </c>
      <c r="M250" s="2">
        <f>TREND(Calibration!$A$2:$A$4,Calibration!$D$2:$D$4,G250)</f>
        <v>585.4609641947003</v>
      </c>
    </row>
    <row r="251" spans="1:13" x14ac:dyDescent="0.25">
      <c r="A251">
        <v>1245848</v>
      </c>
      <c r="B251">
        <v>14.274999619999999</v>
      </c>
      <c r="C251">
        <v>0.58539998999999998</v>
      </c>
      <c r="D251">
        <v>818.90502930000002</v>
      </c>
      <c r="E251">
        <v>1.7513999899999999</v>
      </c>
      <c r="F251">
        <v>842.49798583999996</v>
      </c>
      <c r="G251">
        <v>1.54130006</v>
      </c>
      <c r="H251">
        <v>9.9000003020963209E+37</v>
      </c>
      <c r="K251" s="2">
        <f>TREND(Calibration!$A$2:$A$4,Calibration!$B$2:$B$4,C251)</f>
        <v>383.00205405455932</v>
      </c>
      <c r="L251" s="2">
        <f>TREND(Calibration!$A$2:$A$4,Calibration!$C$2:$C$4,E251)</f>
        <v>685.91369809378773</v>
      </c>
      <c r="M251" s="2">
        <f>TREND(Calibration!$A$2:$A$4,Calibration!$D$2:$D$4,G251)</f>
        <v>584.13780024666846</v>
      </c>
    </row>
    <row r="252" spans="1:13" x14ac:dyDescent="0.25">
      <c r="A252">
        <v>1250849</v>
      </c>
      <c r="B252">
        <v>14.434000019999999</v>
      </c>
      <c r="C252">
        <v>0.58649998999999997</v>
      </c>
      <c r="D252">
        <v>1281.22595215</v>
      </c>
      <c r="E252">
        <v>1.75839996</v>
      </c>
      <c r="F252">
        <v>270.28399658000001</v>
      </c>
      <c r="G252">
        <v>1.5402</v>
      </c>
      <c r="H252">
        <v>9.9000003020963209E+37</v>
      </c>
      <c r="K252" s="2">
        <f>TREND(Calibration!$A$2:$A$4,Calibration!$B$2:$B$4,C252)</f>
        <v>383.68148666363282</v>
      </c>
      <c r="L252" s="2">
        <f>TREND(Calibration!$A$2:$A$4,Calibration!$C$2:$C$4,E252)</f>
        <v>688.73745573855081</v>
      </c>
      <c r="M252" s="2">
        <f>TREND(Calibration!$A$2:$A$4,Calibration!$D$2:$D$4,G252)</f>
        <v>583.68292787987559</v>
      </c>
    </row>
    <row r="253" spans="1:13" x14ac:dyDescent="0.25">
      <c r="A253">
        <v>1255848</v>
      </c>
      <c r="B253">
        <v>14.680999760000001</v>
      </c>
      <c r="C253">
        <v>0.59189999000000004</v>
      </c>
      <c r="D253">
        <v>570.87402343999997</v>
      </c>
      <c r="E253">
        <v>1.74810004</v>
      </c>
      <c r="F253">
        <v>1174.1810302700001</v>
      </c>
      <c r="G253">
        <v>1.54130006</v>
      </c>
      <c r="H253">
        <v>1215.6540527300001</v>
      </c>
      <c r="K253" s="2">
        <f>TREND(Calibration!$A$2:$A$4,Calibration!$B$2:$B$4,C253)</f>
        <v>387.01688310817565</v>
      </c>
      <c r="L253" s="2">
        <f>TREND(Calibration!$A$2:$A$4,Calibration!$C$2:$C$4,E253)</f>
        <v>684.58251252587297</v>
      </c>
      <c r="M253" s="2">
        <f>TREND(Calibration!$A$2:$A$4,Calibration!$D$2:$D$4,G253)</f>
        <v>584.13780024666846</v>
      </c>
    </row>
    <row r="254" spans="1:13" x14ac:dyDescent="0.25">
      <c r="A254">
        <v>1260848</v>
      </c>
      <c r="B254">
        <v>14.791000370000001</v>
      </c>
      <c r="C254">
        <v>0.59729999</v>
      </c>
      <c r="D254">
        <v>1040.94299316</v>
      </c>
      <c r="E254">
        <v>1.7145999700000001</v>
      </c>
      <c r="F254">
        <v>1096.8669433600001</v>
      </c>
      <c r="G254">
        <v>1.5385999699999999</v>
      </c>
      <c r="H254">
        <v>9.9000003020963209E+37</v>
      </c>
      <c r="K254" s="2">
        <f>TREND(Calibration!$A$2:$A$4,Calibration!$B$2:$B$4,C254)</f>
        <v>390.35227955271836</v>
      </c>
      <c r="L254" s="2">
        <f>TREND(Calibration!$A$2:$A$4,Calibration!$C$2:$C$4,E254)</f>
        <v>671.06872907214427</v>
      </c>
      <c r="M254" s="2">
        <f>TREND(Calibration!$A$2:$A$4,Calibration!$D$2:$D$4,G254)</f>
        <v>583.02131902850408</v>
      </c>
    </row>
    <row r="255" spans="1:13" x14ac:dyDescent="0.25">
      <c r="A255">
        <v>1265860</v>
      </c>
      <c r="B255">
        <v>14.755000109999999</v>
      </c>
      <c r="C255">
        <v>0.60159998999999997</v>
      </c>
      <c r="D255">
        <v>1206.8210449200001</v>
      </c>
      <c r="E255">
        <v>1.70650005</v>
      </c>
      <c r="F255">
        <v>856.54101562000005</v>
      </c>
      <c r="G255">
        <v>1.5298999499999999</v>
      </c>
      <c r="H255">
        <v>9.9000003020963209E+37</v>
      </c>
      <c r="K255" s="2">
        <f>TREND(Calibration!$A$2:$A$4,Calibration!$B$2:$B$4,C255)</f>
        <v>393.00824338818757</v>
      </c>
      <c r="L255" s="2">
        <f>TREND(Calibration!$A$2:$A$4,Calibration!$C$2:$C$4,E255)</f>
        <v>667.80125635126558</v>
      </c>
      <c r="M255" s="2">
        <f>TREND(Calibration!$A$2:$A$4,Calibration!$D$2:$D$4,G255)</f>
        <v>579.42388008104115</v>
      </c>
    </row>
    <row r="256" spans="1:13" x14ac:dyDescent="0.25">
      <c r="A256">
        <v>1270849</v>
      </c>
      <c r="B256">
        <v>14.64000034</v>
      </c>
      <c r="C256">
        <v>0.59939998000000005</v>
      </c>
      <c r="D256">
        <v>783.27301024999997</v>
      </c>
      <c r="E256">
        <v>1.7135000199999999</v>
      </c>
      <c r="F256">
        <v>9.9000003020963209E+37</v>
      </c>
      <c r="G256">
        <v>1.53209996</v>
      </c>
      <c r="H256">
        <v>1117.5970459</v>
      </c>
      <c r="K256" s="2">
        <f>TREND(Calibration!$A$2:$A$4,Calibration!$B$2:$B$4,C256)</f>
        <v>391.6493719933805</v>
      </c>
      <c r="L256" s="2">
        <f>TREND(Calibration!$A$2:$A$4,Calibration!$C$2:$C$4,E256)</f>
        <v>670.62501399602866</v>
      </c>
      <c r="M256" s="2">
        <f>TREND(Calibration!$A$2:$A$4,Calibration!$D$2:$D$4,G256)</f>
        <v>580.33357932987144</v>
      </c>
    </row>
    <row r="257" spans="1:13" x14ac:dyDescent="0.25">
      <c r="A257">
        <v>1275861</v>
      </c>
      <c r="B257">
        <v>14.449000359999999</v>
      </c>
      <c r="C257">
        <v>0.60860002000000002</v>
      </c>
      <c r="D257">
        <v>898.83697510000002</v>
      </c>
      <c r="E257">
        <v>1.67789996</v>
      </c>
      <c r="F257">
        <v>1031.8129882799999</v>
      </c>
      <c r="G257">
        <v>1.5305000499999999</v>
      </c>
      <c r="H257">
        <v>1324.0219726600001</v>
      </c>
      <c r="K257" s="2">
        <f>TREND(Calibration!$A$2:$A$4,Calibration!$B$2:$B$4,C257)</f>
        <v>397.33192397590841</v>
      </c>
      <c r="L257" s="2">
        <f>TREND(Calibration!$A$2:$A$4,Calibration!$C$2:$C$4,E257)</f>
        <v>656.26410365226673</v>
      </c>
      <c r="M257" s="2">
        <f>TREND(Calibration!$A$2:$A$4,Calibration!$D$2:$D$4,G257)</f>
        <v>579.67202009823336</v>
      </c>
    </row>
    <row r="258" spans="1:13" x14ac:dyDescent="0.25">
      <c r="A258">
        <v>1280849</v>
      </c>
      <c r="B258">
        <v>14.355999949999999</v>
      </c>
      <c r="C258">
        <v>0.59509999000000002</v>
      </c>
      <c r="D258">
        <v>942.67297363</v>
      </c>
      <c r="E258">
        <v>1.69089997</v>
      </c>
      <c r="F258">
        <v>923.28698729999996</v>
      </c>
      <c r="G258">
        <v>1.53639996</v>
      </c>
      <c r="H258">
        <v>9.9000003020963209E+37</v>
      </c>
      <c r="K258" s="2">
        <f>TREND(Calibration!$A$2:$A$4,Calibration!$B$2:$B$4,C258)</f>
        <v>388.9934143345713</v>
      </c>
      <c r="L258" s="2">
        <f>TREND(Calibration!$A$2:$A$4,Calibration!$C$2:$C$4,E258)</f>
        <v>661.50825150139974</v>
      </c>
      <c r="M258" s="2">
        <f>TREND(Calibration!$A$2:$A$4,Calibration!$D$2:$D$4,G258)</f>
        <v>582.1116197796739</v>
      </c>
    </row>
    <row r="259" spans="1:13" x14ac:dyDescent="0.25">
      <c r="A259">
        <v>1285849</v>
      </c>
      <c r="B259">
        <v>14.29300022</v>
      </c>
      <c r="C259">
        <v>0.60270000000000001</v>
      </c>
      <c r="D259">
        <v>587.35302734000004</v>
      </c>
      <c r="E259">
        <v>1.69790006</v>
      </c>
      <c r="F259">
        <v>1252.52502441</v>
      </c>
      <c r="G259">
        <v>1.54830003</v>
      </c>
      <c r="H259">
        <v>1329.0090332</v>
      </c>
      <c r="K259" s="2">
        <f>TREND(Calibration!$A$2:$A$4,Calibration!$B$2:$B$4,C259)</f>
        <v>393.68768217392119</v>
      </c>
      <c r="L259" s="2">
        <f>TREND(Calibration!$A$2:$A$4,Calibration!$C$2:$C$4,E259)</f>
        <v>664.33205755364418</v>
      </c>
      <c r="M259" s="2">
        <f>TREND(Calibration!$A$2:$A$4,Calibration!$D$2:$D$4,G259)</f>
        <v>587.03227229490199</v>
      </c>
    </row>
    <row r="260" spans="1:13" x14ac:dyDescent="0.25">
      <c r="A260">
        <v>1290848</v>
      </c>
      <c r="B260">
        <v>14.29599953</v>
      </c>
      <c r="C260">
        <v>0.60650002999999997</v>
      </c>
      <c r="D260">
        <v>938.57098388999998</v>
      </c>
      <c r="E260">
        <v>1.6741000399999999</v>
      </c>
      <c r="F260">
        <v>1207.0229492200001</v>
      </c>
      <c r="G260">
        <v>1.5467</v>
      </c>
      <c r="H260">
        <v>9.9000003020963209E+37</v>
      </c>
      <c r="K260" s="2">
        <f>TREND(Calibration!$A$2:$A$4,Calibration!$B$2:$B$4,C260)</f>
        <v>396.03483153524633</v>
      </c>
      <c r="L260" s="2">
        <f>TREND(Calibration!$A$2:$A$4,Calibration!$C$2:$C$4,E260)</f>
        <v>654.73123234717707</v>
      </c>
      <c r="M260" s="2">
        <f>TREND(Calibration!$A$2:$A$4,Calibration!$D$2:$D$4,G260)</f>
        <v>586.37066344353047</v>
      </c>
    </row>
    <row r="261" spans="1:13" x14ac:dyDescent="0.25">
      <c r="A261">
        <v>1295849</v>
      </c>
      <c r="B261">
        <v>14.39500046</v>
      </c>
      <c r="C261">
        <v>0.59840000000000004</v>
      </c>
      <c r="D261">
        <v>1134.875</v>
      </c>
      <c r="E261">
        <v>1.67630005</v>
      </c>
      <c r="F261">
        <v>9.9000003020963209E+37</v>
      </c>
      <c r="G261">
        <v>1.5428999699999999</v>
      </c>
      <c r="H261">
        <v>1197.7419433600001</v>
      </c>
      <c r="K261" s="2">
        <f>TREND(Calibration!$A$2:$A$4,Calibration!$B$2:$B$4,C261)</f>
        <v>391.03171833845198</v>
      </c>
      <c r="L261" s="2">
        <f>TREND(Calibration!$A$2:$A$4,Calibration!$C$2:$C$4,E261)</f>
        <v>655.61870687293299</v>
      </c>
      <c r="M261" s="2">
        <f>TREND(Calibration!$A$2:$A$4,Calibration!$D$2:$D$4,G261)</f>
        <v>584.79935947830654</v>
      </c>
    </row>
    <row r="262" spans="1:13" x14ac:dyDescent="0.25">
      <c r="A262">
        <v>1300849</v>
      </c>
      <c r="B262">
        <v>14.51500034</v>
      </c>
      <c r="C262">
        <v>0.60210001000000002</v>
      </c>
      <c r="D262">
        <v>805.03698729999996</v>
      </c>
      <c r="E262">
        <v>1.67680001</v>
      </c>
      <c r="F262">
        <v>1266.60705566</v>
      </c>
      <c r="G262">
        <v>1.5402</v>
      </c>
      <c r="H262">
        <v>9.9000003020963209E+37</v>
      </c>
      <c r="K262" s="2">
        <f>TREND(Calibration!$A$2:$A$4,Calibration!$B$2:$B$4,C262)</f>
        <v>393.31708874563208</v>
      </c>
      <c r="L262" s="2">
        <f>TREND(Calibration!$A$2:$A$4,Calibration!$C$2:$C$4,E262)</f>
        <v>655.82038857615112</v>
      </c>
      <c r="M262" s="2">
        <f>TREND(Calibration!$A$2:$A$4,Calibration!$D$2:$D$4,G262)</f>
        <v>583.68292787987559</v>
      </c>
    </row>
    <row r="263" spans="1:13" x14ac:dyDescent="0.25">
      <c r="A263">
        <v>1305848</v>
      </c>
      <c r="B263">
        <v>14.565999980000001</v>
      </c>
      <c r="C263">
        <v>0.58859998000000002</v>
      </c>
      <c r="D263">
        <v>1245.6219482399999</v>
      </c>
      <c r="E263">
        <v>1.68110001</v>
      </c>
      <c r="F263">
        <v>887.22698975000003</v>
      </c>
      <c r="G263">
        <v>1.5440000300000001</v>
      </c>
      <c r="H263">
        <v>9.9000003020963209E+37</v>
      </c>
      <c r="K263" s="2">
        <f>TREND(Calibration!$A$2:$A$4,Calibration!$B$2:$B$4,C263)</f>
        <v>384.97857910429497</v>
      </c>
      <c r="L263" s="2">
        <f>TREND(Calibration!$A$2:$A$4,Calibration!$C$2:$C$4,E263)</f>
        <v>657.55498999194015</v>
      </c>
      <c r="M263" s="2">
        <f>TREND(Calibration!$A$2:$A$4,Calibration!$D$2:$D$4,G263)</f>
        <v>585.25423184509953</v>
      </c>
    </row>
    <row r="264" spans="1:13" x14ac:dyDescent="0.25">
      <c r="A264">
        <v>1310849</v>
      </c>
      <c r="B264">
        <v>14.61100006</v>
      </c>
      <c r="C264">
        <v>0.59030002000000004</v>
      </c>
      <c r="D264">
        <v>624.21197510000002</v>
      </c>
      <c r="E264">
        <v>1.68710005</v>
      </c>
      <c r="F264">
        <v>9.9000003020963209E+37</v>
      </c>
      <c r="G264">
        <v>1.54340005</v>
      </c>
      <c r="H264">
        <v>1047.8630371100001</v>
      </c>
      <c r="K264" s="2">
        <f>TREND(Calibration!$A$2:$A$4,Calibration!$B$2:$B$4,C264)</f>
        <v>386.02863602495802</v>
      </c>
      <c r="L264" s="2">
        <f>TREND(Calibration!$A$2:$A$4,Calibration!$C$2:$C$4,E264)</f>
        <v>659.9753801963102</v>
      </c>
      <c r="M264" s="2">
        <f>TREND(Calibration!$A$2:$A$4,Calibration!$D$2:$D$4,G264)</f>
        <v>585.00614144764074</v>
      </c>
    </row>
    <row r="265" spans="1:13" x14ac:dyDescent="0.25">
      <c r="A265">
        <v>1315859</v>
      </c>
      <c r="B265">
        <v>14.49199963</v>
      </c>
      <c r="C265">
        <v>0.59890001999999998</v>
      </c>
      <c r="D265">
        <v>845.45697021000001</v>
      </c>
      <c r="E265">
        <v>1.7071000300000001</v>
      </c>
      <c r="F265">
        <v>1091.9079589800001</v>
      </c>
      <c r="G265">
        <v>1.5450999700000001</v>
      </c>
      <c r="H265">
        <v>9.9000003020963209E+37</v>
      </c>
      <c r="K265" s="2">
        <f>TREND(Calibration!$A$2:$A$4,Calibration!$B$2:$B$4,C265)</f>
        <v>391.34056369589644</v>
      </c>
      <c r="L265" s="2">
        <f>TREND(Calibration!$A$2:$A$4,Calibration!$C$2:$C$4,E265)</f>
        <v>668.0432856902064</v>
      </c>
      <c r="M265" s="2">
        <f>TREND(Calibration!$A$2:$A$4,Calibration!$D$2:$D$4,G265)</f>
        <v>585.70905459215896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113</v>
      </c>
      <c r="B2">
        <v>14.291999819999999</v>
      </c>
      <c r="C2">
        <v>0.58270001000000005</v>
      </c>
      <c r="D2">
        <v>9.9000003020963209E+37</v>
      </c>
      <c r="E2">
        <v>1.74109995</v>
      </c>
      <c r="F2">
        <v>629.91699218999997</v>
      </c>
      <c r="G2">
        <v>1.55209994</v>
      </c>
      <c r="H2">
        <v>9.9000003020963209E+37</v>
      </c>
      <c r="J2" s="2">
        <f>TREND(Calibration!$A$2:$A$4,Calibration!$B$2:$B$4,C2)</f>
        <v>381.33436818560818</v>
      </c>
      <c r="K2" s="2">
        <f>TREND(Calibration!$A$2:$A$4,Calibration!$C$2:$C$4,E2)</f>
        <v>681.75870647362854</v>
      </c>
      <c r="L2" s="2">
        <f>TREND(Calibration!$A$2:$A$4,Calibration!$D$2:$D$4,G2)</f>
        <v>588.60352664039237</v>
      </c>
      <c r="N2" s="2">
        <f>AVERAGE(J2:J121)</f>
        <v>385.76508859397677</v>
      </c>
    </row>
    <row r="3" spans="1:14" x14ac:dyDescent="0.25">
      <c r="A3">
        <v>5044</v>
      </c>
      <c r="B3">
        <v>14.269000050000001</v>
      </c>
      <c r="C3">
        <v>0.57950002</v>
      </c>
      <c r="D3">
        <v>616.55700683999999</v>
      </c>
      <c r="E3">
        <v>1.72329998</v>
      </c>
      <c r="F3">
        <v>1027.3520507799999</v>
      </c>
      <c r="G3">
        <v>1.5552999999999999</v>
      </c>
      <c r="H3">
        <v>1096.07299805</v>
      </c>
      <c r="J3" s="2">
        <f>TREND(Calibration!$A$2:$A$4,Calibration!$B$2:$B$4,C3)</f>
        <v>379.35784313587254</v>
      </c>
      <c r="K3" s="2">
        <f>TREND(Calibration!$A$2:$A$4,Calibration!$C$2:$C$4,E3)</f>
        <v>674.57827550548825</v>
      </c>
      <c r="L3" s="2">
        <f>TREND(Calibration!$A$2:$A$4,Calibration!$D$2:$D$4,G3)</f>
        <v>589.92674434313528</v>
      </c>
    </row>
    <row r="4" spans="1:14" x14ac:dyDescent="0.25">
      <c r="A4">
        <v>10045</v>
      </c>
      <c r="B4">
        <v>14.21700001</v>
      </c>
      <c r="C4">
        <v>0.58810001999999995</v>
      </c>
      <c r="D4">
        <v>1188.4510498</v>
      </c>
      <c r="E4">
        <v>1.80159998</v>
      </c>
      <c r="F4">
        <v>488.92300415</v>
      </c>
      <c r="G4">
        <v>1.55050004</v>
      </c>
      <c r="H4">
        <v>9.9000003020963209E+37</v>
      </c>
      <c r="J4" s="2">
        <f>TREND(Calibration!$A$2:$A$4,Calibration!$B$2:$B$4,C4)</f>
        <v>384.6697708068109</v>
      </c>
      <c r="K4" s="2">
        <f>TREND(Calibration!$A$2:$A$4,Calibration!$C$2:$C$4,E4)</f>
        <v>706.16415709997329</v>
      </c>
      <c r="L4" s="2">
        <f>TREND(Calibration!$A$2:$A$4,Calibration!$D$2:$D$4,G4)</f>
        <v>587.94197154373217</v>
      </c>
    </row>
    <row r="5" spans="1:14" x14ac:dyDescent="0.25">
      <c r="A5">
        <v>15045</v>
      </c>
      <c r="B5">
        <v>14.25899982</v>
      </c>
      <c r="C5">
        <v>0.58490001999999996</v>
      </c>
      <c r="D5">
        <v>812.79602050999995</v>
      </c>
      <c r="E5">
        <v>1.6433000600000001</v>
      </c>
      <c r="F5">
        <v>521.91601562000005</v>
      </c>
      <c r="G5">
        <v>1.5424</v>
      </c>
      <c r="H5">
        <v>9.9000003020963209E+37</v>
      </c>
      <c r="J5" s="2">
        <f>TREND(Calibration!$A$2:$A$4,Calibration!$B$2:$B$4,C5)</f>
        <v>382.69323958041525</v>
      </c>
      <c r="K5" s="2">
        <f>TREND(Calibration!$A$2:$A$4,Calibration!$C$2:$C$4,E5)</f>
        <v>642.30665352990377</v>
      </c>
      <c r="L5" s="2">
        <f>TREND(Calibration!$A$2:$A$4,Calibration!$D$2:$D$4,G5)</f>
        <v>584.59262299372801</v>
      </c>
    </row>
    <row r="6" spans="1:14" x14ac:dyDescent="0.25">
      <c r="A6">
        <v>20049</v>
      </c>
      <c r="B6">
        <v>14.338999749999999</v>
      </c>
      <c r="C6">
        <v>0.58219999</v>
      </c>
      <c r="D6">
        <v>832.05200194999998</v>
      </c>
      <c r="E6">
        <v>1.6660000100000001</v>
      </c>
      <c r="F6">
        <v>397.19100952000002</v>
      </c>
      <c r="G6">
        <v>1.5397000300000001</v>
      </c>
      <c r="H6">
        <v>9.9000003020963209E+37</v>
      </c>
      <c r="J6" s="2">
        <f>TREND(Calibration!$A$2:$A$4,Calibration!$B$2:$B$4,C6)</f>
        <v>381.02552282816362</v>
      </c>
      <c r="K6" s="2">
        <f>TREND(Calibration!$A$2:$A$4,Calibration!$C$2:$C$4,E6)</f>
        <v>651.46371525277391</v>
      </c>
      <c r="L6" s="2">
        <f>TREND(Calibration!$A$2:$A$4,Calibration!$D$2:$D$4,G6)</f>
        <v>583.47619139529706</v>
      </c>
    </row>
    <row r="7" spans="1:14" x14ac:dyDescent="0.25">
      <c r="A7">
        <v>25049</v>
      </c>
      <c r="B7">
        <v>14.44799995</v>
      </c>
      <c r="C7">
        <v>0.58859998000000002</v>
      </c>
      <c r="D7">
        <v>721.85498046999999</v>
      </c>
      <c r="E7">
        <v>1.72650003</v>
      </c>
      <c r="F7">
        <v>609.50097656000003</v>
      </c>
      <c r="G7">
        <v>1.5402</v>
      </c>
      <c r="H7">
        <v>9.9000003020963209E+37</v>
      </c>
      <c r="J7" s="2">
        <f>TREND(Calibration!$A$2:$A$4,Calibration!$B$2:$B$4,C7)</f>
        <v>384.97857910429497</v>
      </c>
      <c r="K7" s="2">
        <f>TREND(Calibration!$A$2:$A$4,Calibration!$C$2:$C$4,E7)</f>
        <v>675.86916184516178</v>
      </c>
      <c r="L7" s="2">
        <f>TREND(Calibration!$A$2:$A$4,Calibration!$D$2:$D$4,G7)</f>
        <v>583.68292787987559</v>
      </c>
    </row>
    <row r="8" spans="1:14" x14ac:dyDescent="0.25">
      <c r="A8">
        <v>30050</v>
      </c>
      <c r="B8">
        <v>14.58199978</v>
      </c>
      <c r="C8">
        <v>0.59350002000000002</v>
      </c>
      <c r="D8">
        <v>577.88397216999999</v>
      </c>
      <c r="E8">
        <v>1.6790000199999999</v>
      </c>
      <c r="F8">
        <v>1207.3549804700001</v>
      </c>
      <c r="G8">
        <v>1.5402</v>
      </c>
      <c r="H8">
        <v>9.9000003020963209E+37</v>
      </c>
      <c r="J8" s="2">
        <f>TREND(Calibration!$A$2:$A$4,Calibration!$B$2:$B$4,C8)</f>
        <v>388.00516725135373</v>
      </c>
      <c r="K8" s="2">
        <f>TREND(Calibration!$A$2:$A$4,Calibration!$C$2:$C$4,E8)</f>
        <v>656.70786310190692</v>
      </c>
      <c r="L8" s="2">
        <f>TREND(Calibration!$A$2:$A$4,Calibration!$D$2:$D$4,G8)</f>
        <v>583.68292787987559</v>
      </c>
    </row>
    <row r="9" spans="1:14" x14ac:dyDescent="0.25">
      <c r="A9">
        <v>35051</v>
      </c>
      <c r="B9">
        <v>14.571999549999999</v>
      </c>
      <c r="C9">
        <v>0.58859998000000002</v>
      </c>
      <c r="D9">
        <v>559.35601807</v>
      </c>
      <c r="E9">
        <v>1.6093000200000001</v>
      </c>
      <c r="F9">
        <v>9.9000003020963209E+37</v>
      </c>
      <c r="G9">
        <v>1.5424</v>
      </c>
      <c r="H9">
        <v>1196.2290039100001</v>
      </c>
      <c r="J9" s="2">
        <f>TREND(Calibration!$A$2:$A$4,Calibration!$B$2:$B$4,C9)</f>
        <v>384.97857910429497</v>
      </c>
      <c r="K9" s="2">
        <f>TREND(Calibration!$A$2:$A$4,Calibration!$C$2:$C$4,E9)</f>
        <v>628.59118433900005</v>
      </c>
      <c r="L9" s="2">
        <f>TREND(Calibration!$A$2:$A$4,Calibration!$D$2:$D$4,G9)</f>
        <v>584.59262299372801</v>
      </c>
    </row>
    <row r="10" spans="1:14" x14ac:dyDescent="0.25">
      <c r="A10">
        <v>40051</v>
      </c>
      <c r="B10">
        <v>14.41300011</v>
      </c>
      <c r="C10">
        <v>0.58590001000000003</v>
      </c>
      <c r="D10">
        <v>1172.6590576200001</v>
      </c>
      <c r="E10">
        <v>1.6833000199999999</v>
      </c>
      <c r="F10">
        <v>9.9000003020963209E+37</v>
      </c>
      <c r="G10">
        <v>1.54069996</v>
      </c>
      <c r="H10">
        <v>9.9000003020963209E+37</v>
      </c>
      <c r="J10" s="2">
        <f>TREND(Calibration!$A$2:$A$4,Calibration!$B$2:$B$4,C10)</f>
        <v>383.31089941200383</v>
      </c>
      <c r="K10" s="2">
        <f>TREND(Calibration!$A$2:$A$4,Calibration!$C$2:$C$4,E10)</f>
        <v>658.44246451769595</v>
      </c>
      <c r="L10" s="2">
        <f>TREND(Calibration!$A$2:$A$4,Calibration!$D$2:$D$4,G10)</f>
        <v>583.88966022947636</v>
      </c>
    </row>
    <row r="11" spans="1:14" x14ac:dyDescent="0.25">
      <c r="A11">
        <v>45051</v>
      </c>
      <c r="B11">
        <v>14.33699989</v>
      </c>
      <c r="C11">
        <v>0.59460002000000001</v>
      </c>
      <c r="D11">
        <v>835.85797118999994</v>
      </c>
      <c r="E11">
        <v>1.9084999600000001</v>
      </c>
      <c r="F11">
        <v>9.9000003020963209E+37</v>
      </c>
      <c r="G11">
        <v>1.5369999400000001</v>
      </c>
      <c r="H11">
        <v>9.9000003020963209E+37</v>
      </c>
      <c r="J11" s="2">
        <f>TREND(Calibration!$A$2:$A$4,Calibration!$B$2:$B$4,C11)</f>
        <v>388.68459986042723</v>
      </c>
      <c r="K11" s="2">
        <f>TREND(Calibration!$A$2:$A$4,Calibration!$C$2:$C$4,E11)</f>
        <v>749.28714701993272</v>
      </c>
      <c r="L11" s="2">
        <f>TREND(Calibration!$A$2:$A$4,Calibration!$D$2:$D$4,G11)</f>
        <v>582.35971017713257</v>
      </c>
    </row>
    <row r="12" spans="1:14" x14ac:dyDescent="0.25">
      <c r="A12">
        <v>50052</v>
      </c>
      <c r="B12">
        <v>14.26299953</v>
      </c>
      <c r="C12">
        <v>0.59670000999999995</v>
      </c>
      <c r="D12">
        <v>778.20001220999995</v>
      </c>
      <c r="E12">
        <v>1.82210004</v>
      </c>
      <c r="F12">
        <v>9.9000003020963209E+37</v>
      </c>
      <c r="G12">
        <v>1.5418000199999999</v>
      </c>
      <c r="H12">
        <v>9.9000003020963209E+37</v>
      </c>
      <c r="J12" s="2">
        <f>TREND(Calibration!$A$2:$A$4,Calibration!$B$2:$B$4,C12)</f>
        <v>389.98169230108931</v>
      </c>
      <c r="K12" s="2">
        <f>TREND(Calibration!$A$2:$A$4,Calibration!$C$2:$C$4,E12)</f>
        <v>714.43379270456899</v>
      </c>
      <c r="L12" s="2">
        <f>TREND(Calibration!$A$2:$A$4,Calibration!$D$2:$D$4,G12)</f>
        <v>584.34453259626923</v>
      </c>
    </row>
    <row r="13" spans="1:14" x14ac:dyDescent="0.25">
      <c r="A13">
        <v>55059</v>
      </c>
      <c r="B13">
        <v>14.1420002</v>
      </c>
      <c r="C13">
        <v>0.58270001000000005</v>
      </c>
      <c r="D13">
        <v>1324.1590576200001</v>
      </c>
      <c r="E13">
        <v>1.7946000099999999</v>
      </c>
      <c r="F13">
        <v>1061.17700195</v>
      </c>
      <c r="G13">
        <v>1.54130006</v>
      </c>
      <c r="H13">
        <v>9.9000003020963209E+37</v>
      </c>
      <c r="J13" s="2">
        <f>TREND(Calibration!$A$2:$A$4,Calibration!$B$2:$B$4,C13)</f>
        <v>381.33436818560818</v>
      </c>
      <c r="K13" s="2">
        <f>TREND(Calibration!$A$2:$A$4,Calibration!$C$2:$C$4,E13)</f>
        <v>703.34039945521022</v>
      </c>
      <c r="L13" s="2">
        <f>TREND(Calibration!$A$2:$A$4,Calibration!$D$2:$D$4,G13)</f>
        <v>584.13780024666846</v>
      </c>
    </row>
    <row r="14" spans="1:14" x14ac:dyDescent="0.25">
      <c r="A14">
        <v>60053</v>
      </c>
      <c r="B14">
        <v>14.20199966</v>
      </c>
      <c r="C14">
        <v>0.58810001999999995</v>
      </c>
      <c r="D14">
        <v>281.36300659</v>
      </c>
      <c r="E14">
        <v>1.77509999</v>
      </c>
      <c r="F14">
        <v>9.9000003020963209E+37</v>
      </c>
      <c r="G14">
        <v>1.54449999</v>
      </c>
      <c r="H14">
        <v>997.56500243999994</v>
      </c>
      <c r="J14" s="2">
        <f>TREND(Calibration!$A$2:$A$4,Calibration!$B$2:$B$4,C14)</f>
        <v>384.6697708068109</v>
      </c>
      <c r="K14" s="2">
        <f>TREND(Calibration!$A$2:$A$4,Calibration!$C$2:$C$4,E14)</f>
        <v>695.47417566453225</v>
      </c>
      <c r="L14" s="2">
        <f>TREND(Calibration!$A$2:$A$4,Calibration!$D$2:$D$4,G14)</f>
        <v>585.4609641947003</v>
      </c>
    </row>
    <row r="15" spans="1:14" x14ac:dyDescent="0.25">
      <c r="A15">
        <v>65053</v>
      </c>
      <c r="B15">
        <v>14.352999690000001</v>
      </c>
      <c r="C15">
        <v>0.59939998000000005</v>
      </c>
      <c r="D15">
        <v>746.80200194999998</v>
      </c>
      <c r="E15">
        <v>1.7460000499999999</v>
      </c>
      <c r="F15">
        <v>1256.9499511700001</v>
      </c>
      <c r="G15">
        <v>1.5456000599999999</v>
      </c>
      <c r="H15">
        <v>9.9000003020963209E+37</v>
      </c>
      <c r="J15" s="2">
        <f>TREND(Calibration!$A$2:$A$4,Calibration!$B$2:$B$4,C15)</f>
        <v>391.6493719933805</v>
      </c>
      <c r="K15" s="2">
        <f>TREND(Calibration!$A$2:$A$4,Calibration!$C$2:$C$4,E15)</f>
        <v>683.73538563583975</v>
      </c>
      <c r="L15" s="2">
        <f>TREND(Calibration!$A$2:$A$4,Calibration!$D$2:$D$4,G15)</f>
        <v>585.91584069647092</v>
      </c>
    </row>
    <row r="16" spans="1:14" x14ac:dyDescent="0.25">
      <c r="A16">
        <v>70053</v>
      </c>
      <c r="B16">
        <v>14.48600006</v>
      </c>
      <c r="C16">
        <v>0.58539998999999998</v>
      </c>
      <c r="D16">
        <v>9.9000003020963209E+37</v>
      </c>
      <c r="E16">
        <v>1.7216000600000001</v>
      </c>
      <c r="F16">
        <v>804.88500977000001</v>
      </c>
      <c r="G16">
        <v>1.5509999999999999</v>
      </c>
      <c r="H16">
        <v>9.9000003020963209E+37</v>
      </c>
      <c r="J16" s="2">
        <f>TREND(Calibration!$A$2:$A$4,Calibration!$B$2:$B$4,C16)</f>
        <v>383.00205405455932</v>
      </c>
      <c r="K16" s="2">
        <f>TREND(Calibration!$A$2:$A$4,Calibration!$C$2:$C$4,E16)</f>
        <v>673.8925351243887</v>
      </c>
      <c r="L16" s="2">
        <f>TREND(Calibration!$A$2:$A$4,Calibration!$D$2:$D$4,G16)</f>
        <v>588.14870389333294</v>
      </c>
    </row>
    <row r="17" spans="1:12" x14ac:dyDescent="0.25">
      <c r="A17">
        <v>75054</v>
      </c>
      <c r="B17">
        <v>14.61100006</v>
      </c>
      <c r="C17">
        <v>0.59350002000000002</v>
      </c>
      <c r="D17">
        <v>517.44000243999994</v>
      </c>
      <c r="E17">
        <v>1.7270000000000001</v>
      </c>
      <c r="F17">
        <v>9.9000003020963209E+37</v>
      </c>
      <c r="G17">
        <v>1.5493999700000001</v>
      </c>
      <c r="H17">
        <v>968.55798340000001</v>
      </c>
      <c r="J17" s="2">
        <f>TREND(Calibration!$A$2:$A$4,Calibration!$B$2:$B$4,C17)</f>
        <v>388.00516725135373</v>
      </c>
      <c r="K17" s="2">
        <f>TREND(Calibration!$A$2:$A$4,Calibration!$C$2:$C$4,E17)</f>
        <v>676.07084758233668</v>
      </c>
      <c r="L17" s="2">
        <f>TREND(Calibration!$A$2:$A$4,Calibration!$D$2:$D$4,G17)</f>
        <v>587.48709504196142</v>
      </c>
    </row>
    <row r="18" spans="1:12" x14ac:dyDescent="0.25">
      <c r="A18">
        <v>80054</v>
      </c>
      <c r="B18">
        <v>14.56499958</v>
      </c>
      <c r="C18">
        <v>0.59729999</v>
      </c>
      <c r="D18">
        <v>1147.5529785199999</v>
      </c>
      <c r="E18">
        <v>1.77670002</v>
      </c>
      <c r="F18">
        <v>1003.8010253899999</v>
      </c>
      <c r="G18">
        <v>1.5397000300000001</v>
      </c>
      <c r="H18">
        <v>9.9000003020963209E+37</v>
      </c>
      <c r="J18" s="2">
        <f>TREND(Calibration!$A$2:$A$4,Calibration!$B$2:$B$4,C18)</f>
        <v>390.35227955271836</v>
      </c>
      <c r="K18" s="2">
        <f>TREND(Calibration!$A$2:$A$4,Calibration!$C$2:$C$4,E18)</f>
        <v>696.11962085134735</v>
      </c>
      <c r="L18" s="2">
        <f>TREND(Calibration!$A$2:$A$4,Calibration!$D$2:$D$4,G18)</f>
        <v>583.47619139529706</v>
      </c>
    </row>
    <row r="19" spans="1:12" x14ac:dyDescent="0.25">
      <c r="A19">
        <v>85054</v>
      </c>
      <c r="B19">
        <v>14.54899979</v>
      </c>
      <c r="C19">
        <v>0.58859998000000002</v>
      </c>
      <c r="D19">
        <v>613.96502685999997</v>
      </c>
      <c r="E19">
        <v>1.7816000000000001</v>
      </c>
      <c r="F19">
        <v>9.9000003020963209E+37</v>
      </c>
      <c r="G19">
        <v>1.5385999699999999</v>
      </c>
      <c r="H19">
        <v>9.9000003020963209E+37</v>
      </c>
      <c r="J19" s="2">
        <f>TREND(Calibration!$A$2:$A$4,Calibration!$B$2:$B$4,C19)</f>
        <v>384.97857910429497</v>
      </c>
      <c r="K19" s="2">
        <f>TREND(Calibration!$A$2:$A$4,Calibration!$C$2:$C$4,E19)</f>
        <v>698.0962516060772</v>
      </c>
      <c r="L19" s="2">
        <f>TREND(Calibration!$A$2:$A$4,Calibration!$D$2:$D$4,G19)</f>
        <v>583.02131902850408</v>
      </c>
    </row>
    <row r="20" spans="1:12" x14ac:dyDescent="0.25">
      <c r="A20">
        <v>90054</v>
      </c>
      <c r="B20">
        <v>14.38300037</v>
      </c>
      <c r="C20">
        <v>0.59299999000000003</v>
      </c>
      <c r="D20">
        <v>1298.5510253899999</v>
      </c>
      <c r="E20">
        <v>1.7967</v>
      </c>
      <c r="F20">
        <v>9.9000003020963209E+37</v>
      </c>
      <c r="G20">
        <v>1.5385999699999999</v>
      </c>
      <c r="H20">
        <v>9.9000003020963209E+37</v>
      </c>
      <c r="J20" s="2">
        <f>TREND(Calibration!$A$2:$A$4,Calibration!$B$2:$B$4,C20)</f>
        <v>387.69631571724915</v>
      </c>
      <c r="K20" s="2">
        <f>TREND(Calibration!$A$2:$A$4,Calibration!$C$2:$C$4,E20)</f>
        <v>704.18752634524344</v>
      </c>
      <c r="L20" s="2">
        <f>TREND(Calibration!$A$2:$A$4,Calibration!$D$2:$D$4,G20)</f>
        <v>583.02131902850408</v>
      </c>
    </row>
    <row r="21" spans="1:12" x14ac:dyDescent="0.25">
      <c r="A21">
        <v>95054</v>
      </c>
      <c r="B21">
        <v>14.24800014</v>
      </c>
      <c r="C21">
        <v>0.58810001999999995</v>
      </c>
      <c r="D21">
        <v>806.43798828000001</v>
      </c>
      <c r="E21">
        <v>1.81350005</v>
      </c>
      <c r="F21">
        <v>1208.83300781</v>
      </c>
      <c r="G21">
        <v>1.5359</v>
      </c>
      <c r="H21">
        <v>9.9000003020963209E+37</v>
      </c>
      <c r="J21" s="2">
        <f>TREND(Calibration!$A$2:$A$4,Calibration!$B$2:$B$4,C21)</f>
        <v>384.6697708068109</v>
      </c>
      <c r="K21" s="2">
        <f>TREND(Calibration!$A$2:$A$4,Calibration!$C$2:$C$4,E21)</f>
        <v>710.96459390694758</v>
      </c>
      <c r="L21" s="2">
        <f>TREND(Calibration!$A$2:$A$4,Calibration!$D$2:$D$4,G21)</f>
        <v>581.90488743007313</v>
      </c>
    </row>
    <row r="22" spans="1:12" x14ac:dyDescent="0.25">
      <c r="A22">
        <v>100054</v>
      </c>
      <c r="B22">
        <v>14.24800014</v>
      </c>
      <c r="C22">
        <v>0.59240000999999998</v>
      </c>
      <c r="D22">
        <v>256.35998534999999</v>
      </c>
      <c r="E22">
        <v>1.6967999899999999</v>
      </c>
      <c r="F22">
        <v>9.9000003020963209E+37</v>
      </c>
      <c r="G22">
        <v>1.5379999900000001</v>
      </c>
      <c r="H22">
        <v>1232.0720214800001</v>
      </c>
      <c r="J22" s="2">
        <f>TREND(Calibration!$A$2:$A$4,Calibration!$B$2:$B$4,C22)</f>
        <v>387.3257284656201</v>
      </c>
      <c r="K22" s="2">
        <f>TREND(Calibration!$A$2:$A$4,Calibration!$C$2:$C$4,E22)</f>
        <v>663.88829407004721</v>
      </c>
      <c r="L22" s="2">
        <f>TREND(Calibration!$A$2:$A$4,Calibration!$D$2:$D$4,G22)</f>
        <v>582.77322863104541</v>
      </c>
    </row>
    <row r="23" spans="1:12" x14ac:dyDescent="0.25">
      <c r="A23">
        <v>105056</v>
      </c>
      <c r="B23">
        <v>14.24800014</v>
      </c>
      <c r="C23">
        <v>0.59130000999999999</v>
      </c>
      <c r="D23">
        <v>1057.5279541</v>
      </c>
      <c r="E23">
        <v>1.6525000299999999</v>
      </c>
      <c r="F23">
        <v>9.9000003020963209E+37</v>
      </c>
      <c r="G23">
        <v>1.5391000500000001</v>
      </c>
      <c r="H23">
        <v>9.9000003020963209E+37</v>
      </c>
      <c r="J23" s="2">
        <f>TREND(Calibration!$A$2:$A$4,Calibration!$B$2:$B$4,C23)</f>
        <v>386.64629585654654</v>
      </c>
      <c r="K23" s="2">
        <f>TREND(Calibration!$A$2:$A$4,Calibration!$C$2:$C$4,E23)</f>
        <v>646.01788166646577</v>
      </c>
      <c r="L23" s="2">
        <f>TREND(Calibration!$A$2:$A$4,Calibration!$D$2:$D$4,G23)</f>
        <v>583.22810099783828</v>
      </c>
    </row>
    <row r="24" spans="1:12" x14ac:dyDescent="0.25">
      <c r="A24">
        <v>110056</v>
      </c>
      <c r="B24">
        <v>14.34500027</v>
      </c>
      <c r="C24">
        <v>0.58109999000000001</v>
      </c>
      <c r="D24">
        <v>758.04699706999997</v>
      </c>
      <c r="E24">
        <v>1.73889995</v>
      </c>
      <c r="F24">
        <v>1148.5310058600001</v>
      </c>
      <c r="G24">
        <v>1.53639996</v>
      </c>
      <c r="H24">
        <v>9.9000003020963209E+37</v>
      </c>
      <c r="J24" s="2">
        <f>TREND(Calibration!$A$2:$A$4,Calibration!$B$2:$B$4,C24)</f>
        <v>380.34609021909012</v>
      </c>
      <c r="K24" s="2">
        <f>TREND(Calibration!$A$2:$A$4,Calibration!$C$2:$C$4,E24)</f>
        <v>680.8712359818295</v>
      </c>
      <c r="L24" s="2">
        <f>TREND(Calibration!$A$2:$A$4,Calibration!$D$2:$D$4,G24)</f>
        <v>582.1116197796739</v>
      </c>
    </row>
    <row r="25" spans="1:12" x14ac:dyDescent="0.25">
      <c r="A25">
        <v>115055</v>
      </c>
      <c r="B25">
        <v>14.51399994</v>
      </c>
      <c r="C25">
        <v>0.59399997999999998</v>
      </c>
      <c r="D25">
        <v>389.32101440000002</v>
      </c>
      <c r="E25">
        <v>1.7719000600000001</v>
      </c>
      <c r="F25">
        <v>9.9000003020963209E+37</v>
      </c>
      <c r="G25">
        <v>1.5359</v>
      </c>
      <c r="H25">
        <v>1272.68200684</v>
      </c>
      <c r="J25" s="2">
        <f>TREND(Calibration!$A$2:$A$4,Calibration!$B$2:$B$4,C25)</f>
        <v>388.31397554883767</v>
      </c>
      <c r="K25" s="2">
        <f>TREND(Calibration!$A$2:$A$4,Calibration!$C$2:$C$4,E25)</f>
        <v>694.18333773234019</v>
      </c>
      <c r="L25" s="2">
        <f>TREND(Calibration!$A$2:$A$4,Calibration!$D$2:$D$4,G25)</f>
        <v>581.90488743007313</v>
      </c>
    </row>
    <row r="26" spans="1:12" x14ac:dyDescent="0.25">
      <c r="A26">
        <v>120056</v>
      </c>
      <c r="B26">
        <v>14.61100006</v>
      </c>
      <c r="C26">
        <v>0.57779997999999999</v>
      </c>
      <c r="D26">
        <v>914.02099609000004</v>
      </c>
      <c r="E26">
        <v>1.7151999499999999</v>
      </c>
      <c r="F26">
        <v>993.24298095999995</v>
      </c>
      <c r="G26">
        <v>1.5298999499999999</v>
      </c>
      <c r="H26">
        <v>9.9000003020963209E+37</v>
      </c>
      <c r="J26" s="2">
        <f>TREND(Calibration!$A$2:$A$4,Calibration!$B$2:$B$4,C26)</f>
        <v>378.30778621520949</v>
      </c>
      <c r="K26" s="2">
        <f>TREND(Calibration!$A$2:$A$4,Calibration!$C$2:$C$4,E26)</f>
        <v>671.31075841108498</v>
      </c>
      <c r="L26" s="2">
        <f>TREND(Calibration!$A$2:$A$4,Calibration!$D$2:$D$4,G26)</f>
        <v>579.42388008104115</v>
      </c>
    </row>
    <row r="27" spans="1:12" x14ac:dyDescent="0.25">
      <c r="A27">
        <v>125056</v>
      </c>
      <c r="B27">
        <v>14.59399986</v>
      </c>
      <c r="C27">
        <v>0.57190001000000001</v>
      </c>
      <c r="D27">
        <v>1214.2810058600001</v>
      </c>
      <c r="E27">
        <v>1.7033</v>
      </c>
      <c r="F27">
        <v>665.74798583999996</v>
      </c>
      <c r="G27">
        <v>1.5379999900000001</v>
      </c>
      <c r="H27">
        <v>9.9000003020963209E+37</v>
      </c>
      <c r="J27" s="2">
        <f>TREND(Calibration!$A$2:$A$4,Calibration!$B$2:$B$4,C27)</f>
        <v>374.66357529652265</v>
      </c>
      <c r="K27" s="2">
        <f>TREND(Calibration!$A$2:$A$4,Calibration!$C$2:$C$4,E27)</f>
        <v>666.51037001159216</v>
      </c>
      <c r="L27" s="2">
        <f>TREND(Calibration!$A$2:$A$4,Calibration!$D$2:$D$4,G27)</f>
        <v>582.77322863104541</v>
      </c>
    </row>
    <row r="28" spans="1:12" x14ac:dyDescent="0.25">
      <c r="A28">
        <v>130056</v>
      </c>
      <c r="B28">
        <v>14.46700001</v>
      </c>
      <c r="C28">
        <v>0.57679999000000004</v>
      </c>
      <c r="D28">
        <v>868.77398682</v>
      </c>
      <c r="E28">
        <v>1.70169997</v>
      </c>
      <c r="F28">
        <v>548.59600829999999</v>
      </c>
      <c r="G28">
        <v>1.53100002</v>
      </c>
      <c r="H28">
        <v>9.9000003020963209E+37</v>
      </c>
      <c r="J28" s="2">
        <f>TREND(Calibration!$A$2:$A$4,Calibration!$B$2:$B$4,C28)</f>
        <v>377.69012638362091</v>
      </c>
      <c r="K28" s="2">
        <f>TREND(Calibration!$A$2:$A$4,Calibration!$C$2:$C$4,E28)</f>
        <v>665.86492482477695</v>
      </c>
      <c r="L28" s="2">
        <f>TREND(Calibration!$A$2:$A$4,Calibration!$D$2:$D$4,G28)</f>
        <v>579.87875658281189</v>
      </c>
    </row>
    <row r="29" spans="1:12" x14ac:dyDescent="0.25">
      <c r="A29">
        <v>135056</v>
      </c>
      <c r="B29">
        <v>14.38300037</v>
      </c>
      <c r="C29">
        <v>0.58380001999999998</v>
      </c>
      <c r="D29">
        <v>532.73797606999995</v>
      </c>
      <c r="E29">
        <v>1.70220006</v>
      </c>
      <c r="F29">
        <v>1020.59301758</v>
      </c>
      <c r="G29">
        <v>1.52890003</v>
      </c>
      <c r="H29">
        <v>9.9000003020963209E+37</v>
      </c>
      <c r="J29" s="2">
        <f>TREND(Calibration!$A$2:$A$4,Calibration!$B$2:$B$4,C29)</f>
        <v>382.01380697134175</v>
      </c>
      <c r="K29" s="2">
        <f>TREND(Calibration!$A$2:$A$4,Calibration!$C$2:$C$4,E29)</f>
        <v>666.06665896943332</v>
      </c>
      <c r="L29" s="2">
        <f>TREND(Calibration!$A$2:$A$4,Calibration!$D$2:$D$4,G29)</f>
        <v>579.01041538183972</v>
      </c>
    </row>
    <row r="30" spans="1:12" x14ac:dyDescent="0.25">
      <c r="A30">
        <v>140056</v>
      </c>
      <c r="B30">
        <v>14.25</v>
      </c>
      <c r="C30">
        <v>0.59509999000000002</v>
      </c>
      <c r="D30">
        <v>971.75701904000005</v>
      </c>
      <c r="E30">
        <v>1.70270002</v>
      </c>
      <c r="F30">
        <v>931.24798583999996</v>
      </c>
      <c r="G30">
        <v>1.52890003</v>
      </c>
      <c r="H30">
        <v>9.9000003020963209E+37</v>
      </c>
      <c r="J30" s="2">
        <f>TREND(Calibration!$A$2:$A$4,Calibration!$B$2:$B$4,C30)</f>
        <v>388.9934143345713</v>
      </c>
      <c r="K30" s="2">
        <f>TREND(Calibration!$A$2:$A$4,Calibration!$C$2:$C$4,E30)</f>
        <v>666.26834067265145</v>
      </c>
      <c r="L30" s="2">
        <f>TREND(Calibration!$A$2:$A$4,Calibration!$D$2:$D$4,G30)</f>
        <v>579.01041538183972</v>
      </c>
    </row>
    <row r="31" spans="1:12" x14ac:dyDescent="0.25">
      <c r="A31">
        <v>145057</v>
      </c>
      <c r="B31">
        <v>14.196999549999999</v>
      </c>
      <c r="C31">
        <v>0.59939998000000005</v>
      </c>
      <c r="D31">
        <v>882.61602783000001</v>
      </c>
      <c r="E31">
        <v>1.53100002</v>
      </c>
      <c r="F31">
        <v>1208.26403809</v>
      </c>
      <c r="G31">
        <v>1.53750002</v>
      </c>
      <c r="H31">
        <v>9.9000003020963209E+37</v>
      </c>
      <c r="J31" s="2">
        <f>TREND(Calibration!$A$2:$A$4,Calibration!$B$2:$B$4,C31)</f>
        <v>391.6493719933805</v>
      </c>
      <c r="K31" s="2">
        <f>TREND(Calibration!$A$2:$A$4,Calibration!$C$2:$C$4,E31)</f>
        <v>597.00530274451512</v>
      </c>
      <c r="L31" s="2">
        <f>TREND(Calibration!$A$2:$A$4,Calibration!$D$2:$D$4,G31)</f>
        <v>582.56649214646677</v>
      </c>
    </row>
    <row r="32" spans="1:12" x14ac:dyDescent="0.25">
      <c r="A32">
        <v>150056</v>
      </c>
      <c r="B32">
        <v>14.244999890000001</v>
      </c>
      <c r="C32">
        <v>0.59570003000000005</v>
      </c>
      <c r="D32">
        <v>1161.0190429700001</v>
      </c>
      <c r="E32">
        <v>1.5995999599999999</v>
      </c>
      <c r="F32">
        <v>1179.3520507799999</v>
      </c>
      <c r="G32">
        <v>1.5379999900000001</v>
      </c>
      <c r="H32">
        <v>9.9000003020963209E+37</v>
      </c>
      <c r="J32" s="2">
        <f>TREND(Calibration!$A$2:$A$4,Calibration!$B$2:$B$4,C32)</f>
        <v>389.36403864616085</v>
      </c>
      <c r="K32" s="2">
        <f>TREND(Calibration!$A$2:$A$4,Calibration!$C$2:$C$4,E32)</f>
        <v>624.67822205778168</v>
      </c>
      <c r="L32" s="2">
        <f>TREND(Calibration!$A$2:$A$4,Calibration!$D$2:$D$4,G32)</f>
        <v>582.77322863104541</v>
      </c>
    </row>
    <row r="33" spans="1:12" x14ac:dyDescent="0.25">
      <c r="A33">
        <v>155057</v>
      </c>
      <c r="B33">
        <v>14.40699959</v>
      </c>
      <c r="C33">
        <v>0.58920002000000005</v>
      </c>
      <c r="D33">
        <v>572.14300536999997</v>
      </c>
      <c r="E33">
        <v>1.68710005</v>
      </c>
      <c r="F33">
        <v>1167.5780029299999</v>
      </c>
      <c r="G33">
        <v>1.5379999900000001</v>
      </c>
      <c r="H33">
        <v>9.9000003020963209E+37</v>
      </c>
      <c r="J33" s="2">
        <f>TREND(Calibration!$A$2:$A$4,Calibration!$B$2:$B$4,C33)</f>
        <v>385.34920341588452</v>
      </c>
      <c r="K33" s="2">
        <f>TREND(Calibration!$A$2:$A$4,Calibration!$C$2:$C$4,E33)</f>
        <v>659.9753801963102</v>
      </c>
      <c r="L33" s="2">
        <f>TREND(Calibration!$A$2:$A$4,Calibration!$D$2:$D$4,G33)</f>
        <v>582.77322863104541</v>
      </c>
    </row>
    <row r="34" spans="1:12" x14ac:dyDescent="0.25">
      <c r="A34">
        <v>160056</v>
      </c>
      <c r="B34">
        <v>14.614999770000001</v>
      </c>
      <c r="C34">
        <v>0.58700001000000002</v>
      </c>
      <c r="D34">
        <v>586.86199951000003</v>
      </c>
      <c r="E34">
        <v>1.6335999999999999</v>
      </c>
      <c r="F34">
        <v>1001.12597656</v>
      </c>
      <c r="G34">
        <v>1.5397000300000001</v>
      </c>
      <c r="H34">
        <v>9.9000003020963209E+37</v>
      </c>
      <c r="J34" s="2">
        <f>TREND(Calibration!$A$2:$A$4,Calibration!$B$2:$B$4,C34)</f>
        <v>383.99033202107739</v>
      </c>
      <c r="K34" s="2">
        <f>TREND(Calibration!$A$2:$A$4,Calibration!$C$2:$C$4,E34)</f>
        <v>638.39369124868529</v>
      </c>
      <c r="L34" s="2">
        <f>TREND(Calibration!$A$2:$A$4,Calibration!$D$2:$D$4,G34)</f>
        <v>583.47619139529706</v>
      </c>
    </row>
    <row r="35" spans="1:12" x14ac:dyDescent="0.25">
      <c r="A35">
        <v>165057</v>
      </c>
      <c r="B35">
        <v>14.77999973</v>
      </c>
      <c r="C35">
        <v>0.57950002</v>
      </c>
      <c r="D35">
        <v>683.83398437000005</v>
      </c>
      <c r="E35">
        <v>1.6552</v>
      </c>
      <c r="F35">
        <v>655.53900146000001</v>
      </c>
      <c r="G35">
        <v>1.5493999700000001</v>
      </c>
      <c r="H35">
        <v>9.9000003020963209E+37</v>
      </c>
      <c r="J35" s="2">
        <f>TREND(Calibration!$A$2:$A$4,Calibration!$B$2:$B$4,C35)</f>
        <v>379.35784313587254</v>
      </c>
      <c r="K35" s="2">
        <f>TREND(Calibration!$A$2:$A$4,Calibration!$C$2:$C$4,E35)</f>
        <v>647.10703789543982</v>
      </c>
      <c r="L35" s="2">
        <f>TREND(Calibration!$A$2:$A$4,Calibration!$D$2:$D$4,G35)</f>
        <v>587.48709504196142</v>
      </c>
    </row>
    <row r="36" spans="1:12" x14ac:dyDescent="0.25">
      <c r="A36">
        <v>170057</v>
      </c>
      <c r="B36">
        <v>14.899999619999999</v>
      </c>
      <c r="C36">
        <v>0.59299999000000003</v>
      </c>
      <c r="D36">
        <v>347.78698730000002</v>
      </c>
      <c r="E36">
        <v>1.66550004</v>
      </c>
      <c r="F36">
        <v>1340.5360107399999</v>
      </c>
      <c r="G36">
        <v>1.5428999699999999</v>
      </c>
      <c r="H36">
        <v>1076.1760253899999</v>
      </c>
      <c r="J36" s="2">
        <f>TREND(Calibration!$A$2:$A$4,Calibration!$B$2:$B$4,C36)</f>
        <v>387.69631571724915</v>
      </c>
      <c r="K36" s="2">
        <f>TREND(Calibration!$A$2:$A$4,Calibration!$C$2:$C$4,E36)</f>
        <v>651.2620295155989</v>
      </c>
      <c r="L36" s="2">
        <f>TREND(Calibration!$A$2:$A$4,Calibration!$D$2:$D$4,G36)</f>
        <v>584.79935947830654</v>
      </c>
    </row>
    <row r="37" spans="1:12" x14ac:dyDescent="0.25">
      <c r="A37">
        <v>175058</v>
      </c>
      <c r="B37">
        <v>14.7670002</v>
      </c>
      <c r="C37">
        <v>0.59670000999999995</v>
      </c>
      <c r="D37">
        <v>879.75701904000005</v>
      </c>
      <c r="E37">
        <v>1.65470004</v>
      </c>
      <c r="F37">
        <v>950.09497069999998</v>
      </c>
      <c r="G37">
        <v>1.5467</v>
      </c>
      <c r="H37">
        <v>9.9000003020963209E+37</v>
      </c>
      <c r="J37" s="2">
        <f>TREND(Calibration!$A$2:$A$4,Calibration!$B$2:$B$4,C37)</f>
        <v>389.98169230108931</v>
      </c>
      <c r="K37" s="2">
        <f>TREND(Calibration!$A$2:$A$4,Calibration!$C$2:$C$4,E37)</f>
        <v>646.90535619222169</v>
      </c>
      <c r="L37" s="2">
        <f>TREND(Calibration!$A$2:$A$4,Calibration!$D$2:$D$4,G37)</f>
        <v>586.37066344353047</v>
      </c>
    </row>
    <row r="38" spans="1:12" x14ac:dyDescent="0.25">
      <c r="A38">
        <v>180058</v>
      </c>
      <c r="B38">
        <v>14.63099957</v>
      </c>
      <c r="C38">
        <v>0.58859998000000002</v>
      </c>
      <c r="D38">
        <v>1370.8449707</v>
      </c>
      <c r="E38">
        <v>1.7443000099999999</v>
      </c>
      <c r="F38">
        <v>987.26599121000004</v>
      </c>
      <c r="G38">
        <v>1.5456000599999999</v>
      </c>
      <c r="H38">
        <v>9.9000003020963209E+37</v>
      </c>
      <c r="J38" s="2">
        <f>TREND(Calibration!$A$2:$A$4,Calibration!$B$2:$B$4,C38)</f>
        <v>384.97857910429497</v>
      </c>
      <c r="K38" s="2">
        <f>TREND(Calibration!$A$2:$A$4,Calibration!$C$2:$C$4,E38)</f>
        <v>683.04959684725884</v>
      </c>
      <c r="L38" s="2">
        <f>TREND(Calibration!$A$2:$A$4,Calibration!$D$2:$D$4,G38)</f>
        <v>585.91584069647092</v>
      </c>
    </row>
    <row r="39" spans="1:12" x14ac:dyDescent="0.25">
      <c r="A39">
        <v>185058</v>
      </c>
      <c r="B39">
        <v>14.56000042</v>
      </c>
      <c r="C39">
        <v>0.57889997999999998</v>
      </c>
      <c r="D39">
        <v>762.92297363</v>
      </c>
      <c r="E39">
        <v>1.7206000100000001</v>
      </c>
      <c r="F39">
        <v>994.23999022999999</v>
      </c>
      <c r="G39">
        <v>1.54990005</v>
      </c>
      <c r="H39">
        <v>9.9000003020963209E+37</v>
      </c>
      <c r="J39" s="2">
        <f>TREND(Calibration!$A$2:$A$4,Calibration!$B$2:$B$4,C39)</f>
        <v>378.98721882428299</v>
      </c>
      <c r="K39" s="2">
        <f>TREND(Calibration!$A$2:$A$4,Calibration!$C$2:$C$4,E39)</f>
        <v>673.48911927651432</v>
      </c>
      <c r="L39" s="2">
        <f>TREND(Calibration!$A$2:$A$4,Calibration!$D$2:$D$4,G39)</f>
        <v>587.69387701129563</v>
      </c>
    </row>
    <row r="40" spans="1:12" x14ac:dyDescent="0.25">
      <c r="A40">
        <v>190058</v>
      </c>
      <c r="B40">
        <v>14.472000120000001</v>
      </c>
      <c r="C40">
        <v>0.58219999</v>
      </c>
      <c r="D40">
        <v>559.51702881000006</v>
      </c>
      <c r="E40">
        <v>1.60230005</v>
      </c>
      <c r="F40">
        <v>971.54602050999995</v>
      </c>
      <c r="G40">
        <v>1.5509999999999999</v>
      </c>
      <c r="H40">
        <v>1316.2800293</v>
      </c>
      <c r="J40" s="2">
        <f>TREND(Calibration!$A$2:$A$4,Calibration!$B$2:$B$4,C40)</f>
        <v>381.02552282816362</v>
      </c>
      <c r="K40" s="2">
        <f>TREND(Calibration!$A$2:$A$4,Calibration!$C$2:$C$4,E40)</f>
        <v>625.76742669423697</v>
      </c>
      <c r="L40" s="2">
        <f>TREND(Calibration!$A$2:$A$4,Calibration!$D$2:$D$4,G40)</f>
        <v>588.14870389333294</v>
      </c>
    </row>
    <row r="41" spans="1:12" x14ac:dyDescent="0.25">
      <c r="A41">
        <v>195058</v>
      </c>
      <c r="B41">
        <v>14.38700008</v>
      </c>
      <c r="C41">
        <v>0.59399997999999998</v>
      </c>
      <c r="D41">
        <v>702.58898925999995</v>
      </c>
      <c r="E41">
        <v>1.66439998</v>
      </c>
      <c r="F41">
        <v>1033.2989502</v>
      </c>
      <c r="G41">
        <v>1.5450999700000001</v>
      </c>
      <c r="H41">
        <v>9.9000003020963209E+37</v>
      </c>
      <c r="J41" s="2">
        <f>TREND(Calibration!$A$2:$A$4,Calibration!$B$2:$B$4,C41)</f>
        <v>388.31397554883767</v>
      </c>
      <c r="K41" s="2">
        <f>TREND(Calibration!$A$2:$A$4,Calibration!$C$2:$C$4,E41)</f>
        <v>650.8182700659587</v>
      </c>
      <c r="L41" s="2">
        <f>TREND(Calibration!$A$2:$A$4,Calibration!$D$2:$D$4,G41)</f>
        <v>585.70905459215896</v>
      </c>
    </row>
    <row r="42" spans="1:12" x14ac:dyDescent="0.25">
      <c r="A42">
        <v>200058</v>
      </c>
      <c r="B42">
        <v>14.321999549999999</v>
      </c>
      <c r="C42">
        <v>0.59460002000000001</v>
      </c>
      <c r="D42">
        <v>1081.54394531</v>
      </c>
      <c r="E42">
        <v>1.60720003</v>
      </c>
      <c r="F42">
        <v>891.14398193</v>
      </c>
      <c r="G42">
        <v>1.5418000199999999</v>
      </c>
      <c r="H42">
        <v>9.9000003020963209E+37</v>
      </c>
      <c r="J42" s="2">
        <f>TREND(Calibration!$A$2:$A$4,Calibration!$B$2:$B$4,C42)</f>
        <v>388.68459986042723</v>
      </c>
      <c r="K42" s="2">
        <f>TREND(Calibration!$A$2:$A$4,Calibration!$C$2:$C$4,E42)</f>
        <v>627.74405744896683</v>
      </c>
      <c r="L42" s="2">
        <f>TREND(Calibration!$A$2:$A$4,Calibration!$D$2:$D$4,G42)</f>
        <v>584.34453259626923</v>
      </c>
    </row>
    <row r="43" spans="1:12" x14ac:dyDescent="0.25">
      <c r="A43">
        <v>205058</v>
      </c>
      <c r="B43">
        <v>14.46500015</v>
      </c>
      <c r="C43">
        <v>0.58759998999999996</v>
      </c>
      <c r="D43">
        <v>1098.2690429700001</v>
      </c>
      <c r="E43">
        <v>1.69840002</v>
      </c>
      <c r="F43">
        <v>1022.0599975600001</v>
      </c>
      <c r="G43">
        <v>1.5418000199999999</v>
      </c>
      <c r="H43">
        <v>9.9000003020963209E+37</v>
      </c>
      <c r="J43" s="2">
        <f>TREND(Calibration!$A$2:$A$4,Calibration!$B$2:$B$4,C43)</f>
        <v>384.36091927270638</v>
      </c>
      <c r="K43" s="2">
        <f>TREND(Calibration!$A$2:$A$4,Calibration!$C$2:$C$4,E43)</f>
        <v>664.5337392568623</v>
      </c>
      <c r="L43" s="2">
        <f>TREND(Calibration!$A$2:$A$4,Calibration!$D$2:$D$4,G43)</f>
        <v>584.34453259626923</v>
      </c>
    </row>
    <row r="44" spans="1:12" x14ac:dyDescent="0.25">
      <c r="A44">
        <v>210058</v>
      </c>
      <c r="B44">
        <v>14.675999640000001</v>
      </c>
      <c r="C44">
        <v>0.57999997999999997</v>
      </c>
      <c r="D44">
        <v>703.23199463000003</v>
      </c>
      <c r="E44">
        <v>1.5613000399999999</v>
      </c>
      <c r="F44">
        <v>940.64001465000001</v>
      </c>
      <c r="G44">
        <v>1.54779994</v>
      </c>
      <c r="H44">
        <v>9.9000003020963209E+37</v>
      </c>
      <c r="J44" s="2">
        <f>TREND(Calibration!$A$2:$A$4,Calibration!$B$2:$B$4,C44)</f>
        <v>379.66665143335649</v>
      </c>
      <c r="K44" s="2">
        <f>TREND(Calibration!$A$2:$A$4,Calibration!$C$2:$C$4,E44)</f>
        <v>609.22819985857029</v>
      </c>
      <c r="L44" s="2">
        <f>TREND(Calibration!$A$2:$A$4,Calibration!$D$2:$D$4,G44)</f>
        <v>586.82548619058991</v>
      </c>
    </row>
    <row r="45" spans="1:12" x14ac:dyDescent="0.25">
      <c r="A45">
        <v>215058</v>
      </c>
      <c r="B45">
        <v>14.8409996</v>
      </c>
      <c r="C45">
        <v>0.58539998999999998</v>
      </c>
      <c r="D45">
        <v>605.22198486000002</v>
      </c>
      <c r="E45">
        <v>1.5385999699999999</v>
      </c>
      <c r="F45">
        <v>946.16497803000004</v>
      </c>
      <c r="G45">
        <v>1.54830003</v>
      </c>
      <c r="H45">
        <v>9.9000003020963209E+37</v>
      </c>
      <c r="J45" s="2">
        <f>TREND(Calibration!$A$2:$A$4,Calibration!$B$2:$B$4,C45)</f>
        <v>383.00205405455932</v>
      </c>
      <c r="K45" s="2">
        <f>TREND(Calibration!$A$2:$A$4,Calibration!$C$2:$C$4,E45)</f>
        <v>600.07108972821879</v>
      </c>
      <c r="L45" s="2">
        <f>TREND(Calibration!$A$2:$A$4,Calibration!$D$2:$D$4,G45)</f>
        <v>587.03227229490199</v>
      </c>
    </row>
    <row r="46" spans="1:12" x14ac:dyDescent="0.25">
      <c r="A46">
        <v>220058</v>
      </c>
      <c r="B46">
        <v>14.93599987</v>
      </c>
      <c r="C46">
        <v>0.59670000999999995</v>
      </c>
      <c r="D46">
        <v>660.68798828000001</v>
      </c>
      <c r="E46">
        <v>1.5391000500000001</v>
      </c>
      <c r="F46">
        <v>899.91998291000004</v>
      </c>
      <c r="G46">
        <v>1.5493999700000001</v>
      </c>
      <c r="H46">
        <v>9.9000003020963209E+37</v>
      </c>
      <c r="J46" s="2">
        <f>TREND(Calibration!$A$2:$A$4,Calibration!$B$2:$B$4,C46)</f>
        <v>389.98169230108931</v>
      </c>
      <c r="K46" s="2">
        <f>TREND(Calibration!$A$2:$A$4,Calibration!$C$2:$C$4,E46)</f>
        <v>600.27281983891839</v>
      </c>
      <c r="L46" s="2">
        <f>TREND(Calibration!$A$2:$A$4,Calibration!$D$2:$D$4,G46)</f>
        <v>587.48709504196142</v>
      </c>
    </row>
    <row r="47" spans="1:12" x14ac:dyDescent="0.25">
      <c r="A47">
        <v>225058</v>
      </c>
      <c r="B47">
        <v>14.803000450000001</v>
      </c>
      <c r="C47">
        <v>0.59570003000000005</v>
      </c>
      <c r="D47">
        <v>1287.8979492200001</v>
      </c>
      <c r="E47">
        <v>1.57529998</v>
      </c>
      <c r="F47">
        <v>838.16998291000004</v>
      </c>
      <c r="G47">
        <v>1.54990005</v>
      </c>
      <c r="H47">
        <v>9.9000003020963209E+37</v>
      </c>
      <c r="J47" s="2">
        <f>TREND(Calibration!$A$2:$A$4,Calibration!$B$2:$B$4,C47)</f>
        <v>389.36403864616085</v>
      </c>
      <c r="K47" s="2">
        <f>TREND(Calibration!$A$2:$A$4,Calibration!$C$2:$C$4,E47)</f>
        <v>614.87571514809645</v>
      </c>
      <c r="L47" s="2">
        <f>TREND(Calibration!$A$2:$A$4,Calibration!$D$2:$D$4,G47)</f>
        <v>587.69387701129563</v>
      </c>
    </row>
    <row r="48" spans="1:12" x14ac:dyDescent="0.25">
      <c r="A48">
        <v>230058</v>
      </c>
      <c r="B48">
        <v>14.63399982</v>
      </c>
      <c r="C48">
        <v>0.58920002000000005</v>
      </c>
      <c r="D48">
        <v>865.39202881000006</v>
      </c>
      <c r="E48">
        <v>1.6081999499999999</v>
      </c>
      <c r="F48">
        <v>882.32702637</v>
      </c>
      <c r="G48">
        <v>1.5450999700000001</v>
      </c>
      <c r="H48">
        <v>9.9000003020963209E+37</v>
      </c>
      <c r="J48" s="2">
        <f>TREND(Calibration!$A$2:$A$4,Calibration!$B$2:$B$4,C48)</f>
        <v>385.34920341588452</v>
      </c>
      <c r="K48" s="2">
        <f>TREND(Calibration!$A$2:$A$4,Calibration!$C$2:$C$4,E48)</f>
        <v>628.14742085540308</v>
      </c>
      <c r="L48" s="2">
        <f>TREND(Calibration!$A$2:$A$4,Calibration!$D$2:$D$4,G48)</f>
        <v>585.70905459215896</v>
      </c>
    </row>
    <row r="49" spans="1:12" x14ac:dyDescent="0.25">
      <c r="A49">
        <v>235059</v>
      </c>
      <c r="B49">
        <v>14.527000429999999</v>
      </c>
      <c r="C49">
        <v>0.57889997999999998</v>
      </c>
      <c r="D49">
        <v>603.40197753999996</v>
      </c>
      <c r="E49">
        <v>1.5995999599999999</v>
      </c>
      <c r="F49">
        <v>893.11602783000001</v>
      </c>
      <c r="G49">
        <v>1.54830003</v>
      </c>
      <c r="H49">
        <v>9.9000003020963209E+37</v>
      </c>
      <c r="J49" s="2">
        <f>TREND(Calibration!$A$2:$A$4,Calibration!$B$2:$B$4,C49)</f>
        <v>378.98721882428299</v>
      </c>
      <c r="K49" s="2">
        <f>TREND(Calibration!$A$2:$A$4,Calibration!$C$2:$C$4,E49)</f>
        <v>624.67822205778168</v>
      </c>
      <c r="L49" s="2">
        <f>TREND(Calibration!$A$2:$A$4,Calibration!$D$2:$D$4,G49)</f>
        <v>587.03227229490199</v>
      </c>
    </row>
    <row r="50" spans="1:12" x14ac:dyDescent="0.25">
      <c r="A50">
        <v>240058</v>
      </c>
      <c r="B50">
        <v>14.420000079999999</v>
      </c>
      <c r="C50">
        <v>0.59240000999999998</v>
      </c>
      <c r="D50">
        <v>459.21099853999999</v>
      </c>
      <c r="E50">
        <v>1.5730999699999999</v>
      </c>
      <c r="F50">
        <v>9.9000003020963209E+37</v>
      </c>
      <c r="G50">
        <v>1.5563999399999999</v>
      </c>
      <c r="H50">
        <v>1260.8449707</v>
      </c>
      <c r="J50" s="2">
        <f>TREND(Calibration!$A$2:$A$4,Calibration!$B$2:$B$4,C50)</f>
        <v>387.3257284656201</v>
      </c>
      <c r="K50" s="2">
        <f>TREND(Calibration!$A$2:$A$4,Calibration!$C$2:$C$4,E50)</f>
        <v>613.98824062234053</v>
      </c>
      <c r="L50" s="2">
        <f>TREND(Calibration!$A$2:$A$4,Calibration!$D$2:$D$4,G50)</f>
        <v>590.38156709019484</v>
      </c>
    </row>
    <row r="51" spans="1:12" x14ac:dyDescent="0.25">
      <c r="A51">
        <v>245068</v>
      </c>
      <c r="B51">
        <v>14.335000040000001</v>
      </c>
      <c r="C51">
        <v>0.58319997999999995</v>
      </c>
      <c r="D51">
        <v>9.9000003020963209E+37</v>
      </c>
      <c r="E51">
        <v>1.6513999699999999</v>
      </c>
      <c r="F51">
        <v>486.49700927999999</v>
      </c>
      <c r="G51">
        <v>1.55209994</v>
      </c>
      <c r="H51">
        <v>9.9000003020963209E+37</v>
      </c>
      <c r="J51" s="2">
        <f>TREND(Calibration!$A$2:$A$4,Calibration!$B$2:$B$4,C51)</f>
        <v>381.6431826597522</v>
      </c>
      <c r="K51" s="2">
        <f>TREND(Calibration!$A$2:$A$4,Calibration!$C$2:$C$4,E51)</f>
        <v>645.57412221682557</v>
      </c>
      <c r="L51" s="2">
        <f>TREND(Calibration!$A$2:$A$4,Calibration!$D$2:$D$4,G51)</f>
        <v>588.60352664039237</v>
      </c>
    </row>
    <row r="52" spans="1:12" x14ac:dyDescent="0.25">
      <c r="A52">
        <v>250058</v>
      </c>
      <c r="B52">
        <v>14.34500027</v>
      </c>
      <c r="C52">
        <v>0.59780001999999999</v>
      </c>
      <c r="D52">
        <v>460.22900391000002</v>
      </c>
      <c r="E52">
        <v>1.6648999499999999</v>
      </c>
      <c r="F52">
        <v>1285.05200195</v>
      </c>
      <c r="G52">
        <v>1.5514999599999999</v>
      </c>
      <c r="H52">
        <v>9.9000003020963209E+37</v>
      </c>
      <c r="J52" s="2">
        <f>TREND(Calibration!$A$2:$A$4,Calibration!$B$2:$B$4,C52)</f>
        <v>390.66113108682293</v>
      </c>
      <c r="K52" s="2">
        <f>TREND(Calibration!$A$2:$A$4,Calibration!$C$2:$C$4,E52)</f>
        <v>651.0199558031336</v>
      </c>
      <c r="L52" s="2">
        <f>TREND(Calibration!$A$2:$A$4,Calibration!$D$2:$D$4,G52)</f>
        <v>588.35543624293359</v>
      </c>
    </row>
    <row r="53" spans="1:12" x14ac:dyDescent="0.25">
      <c r="A53">
        <v>255059</v>
      </c>
      <c r="B53">
        <v>14.524000170000001</v>
      </c>
      <c r="C53">
        <v>0.59840000000000004</v>
      </c>
      <c r="D53">
        <v>841.53497314000003</v>
      </c>
      <c r="E53">
        <v>1.77079999</v>
      </c>
      <c r="F53">
        <v>9.9000003020963209E+37</v>
      </c>
      <c r="G53">
        <v>1.55260003</v>
      </c>
      <c r="H53">
        <v>9.9000003020963209E+37</v>
      </c>
      <c r="J53" s="2">
        <f>TREND(Calibration!$A$2:$A$4,Calibration!$B$2:$B$4,C53)</f>
        <v>391.03171833845198</v>
      </c>
      <c r="K53" s="2">
        <f>TREND(Calibration!$A$2:$A$4,Calibration!$C$2:$C$4,E53)</f>
        <v>693.73957424874311</v>
      </c>
      <c r="L53" s="2">
        <f>TREND(Calibration!$A$2:$A$4,Calibration!$D$2:$D$4,G53)</f>
        <v>588.81031274470445</v>
      </c>
    </row>
    <row r="54" spans="1:12" x14ac:dyDescent="0.25">
      <c r="A54">
        <v>260059</v>
      </c>
      <c r="B54">
        <v>14.59500027</v>
      </c>
      <c r="C54">
        <v>0.59670000999999995</v>
      </c>
      <c r="D54">
        <v>9.9000003020963209E+37</v>
      </c>
      <c r="E54">
        <v>1.6223000299999999</v>
      </c>
      <c r="F54">
        <v>1047.26403809</v>
      </c>
      <c r="G54">
        <v>1.54879999</v>
      </c>
      <c r="H54">
        <v>9.9000003020963209E+37</v>
      </c>
      <c r="J54" s="2">
        <f>TREND(Calibration!$A$2:$A$4,Calibration!$B$2:$B$4,C54)</f>
        <v>389.98169230108931</v>
      </c>
      <c r="K54" s="2">
        <f>TREND(Calibration!$A$2:$A$4,Calibration!$C$2:$C$4,E54)</f>
        <v>633.83533218813318</v>
      </c>
      <c r="L54" s="2">
        <f>TREND(Calibration!$A$2:$A$4,Calibration!$D$2:$D$4,G54)</f>
        <v>587.23900464450276</v>
      </c>
    </row>
    <row r="55" spans="1:12" x14ac:dyDescent="0.25">
      <c r="A55">
        <v>265069</v>
      </c>
      <c r="B55">
        <v>14.79899979</v>
      </c>
      <c r="C55">
        <v>0.60110003000000001</v>
      </c>
      <c r="D55">
        <v>212.95100403000001</v>
      </c>
      <c r="E55">
        <v>1.6007000199999999</v>
      </c>
      <c r="F55">
        <v>9.9000003020963209E+37</v>
      </c>
      <c r="G55">
        <v>1.54879999</v>
      </c>
      <c r="H55">
        <v>1137.9770507799999</v>
      </c>
      <c r="J55" s="2">
        <f>TREND(Calibration!$A$2:$A$4,Calibration!$B$2:$B$4,C55)</f>
        <v>392.69943509070356</v>
      </c>
      <c r="K55" s="2">
        <f>TREND(Calibration!$A$2:$A$4,Calibration!$C$2:$C$4,E55)</f>
        <v>625.12198150742188</v>
      </c>
      <c r="L55" s="2">
        <f>TREND(Calibration!$A$2:$A$4,Calibration!$D$2:$D$4,G55)</f>
        <v>587.23900464450276</v>
      </c>
    </row>
    <row r="56" spans="1:12" x14ac:dyDescent="0.25">
      <c r="A56">
        <v>270059</v>
      </c>
      <c r="B56">
        <v>14.760000229999999</v>
      </c>
      <c r="C56">
        <v>0.60110003000000001</v>
      </c>
      <c r="D56">
        <v>969.98999022999999</v>
      </c>
      <c r="E56">
        <v>1.6400999999999999</v>
      </c>
      <c r="F56">
        <v>9.9000003020963209E+37</v>
      </c>
      <c r="G56">
        <v>1.55209994</v>
      </c>
      <c r="H56">
        <v>9.9000003020963209E+37</v>
      </c>
      <c r="J56" s="2">
        <f>TREND(Calibration!$A$2:$A$4,Calibration!$B$2:$B$4,C56)</f>
        <v>392.69943509070356</v>
      </c>
      <c r="K56" s="2">
        <f>TREND(Calibration!$A$2:$A$4,Calibration!$C$2:$C$4,E56)</f>
        <v>641.01576315627347</v>
      </c>
      <c r="L56" s="2">
        <f>TREND(Calibration!$A$2:$A$4,Calibration!$D$2:$D$4,G56)</f>
        <v>588.60352664039237</v>
      </c>
    </row>
    <row r="57" spans="1:12" x14ac:dyDescent="0.25">
      <c r="A57">
        <v>275059</v>
      </c>
      <c r="B57">
        <v>14.666000370000001</v>
      </c>
      <c r="C57">
        <v>0.58539998999999998</v>
      </c>
      <c r="D57">
        <v>985.30902100000003</v>
      </c>
      <c r="E57">
        <v>1.58070004</v>
      </c>
      <c r="F57">
        <v>1065.08300781</v>
      </c>
      <c r="G57">
        <v>1.55369997</v>
      </c>
      <c r="H57">
        <v>9.9000003020963209E+37</v>
      </c>
      <c r="J57" s="2">
        <f>TREND(Calibration!$A$2:$A$4,Calibration!$B$2:$B$4,C57)</f>
        <v>383.00205405455932</v>
      </c>
      <c r="K57" s="2">
        <f>TREND(Calibration!$A$2:$A$4,Calibration!$C$2:$C$4,E57)</f>
        <v>617.05407601352579</v>
      </c>
      <c r="L57" s="2">
        <f>TREND(Calibration!$A$2:$A$4,Calibration!$D$2:$D$4,G57)</f>
        <v>589.26513549176389</v>
      </c>
    </row>
    <row r="58" spans="1:12" x14ac:dyDescent="0.25">
      <c r="A58">
        <v>280058</v>
      </c>
      <c r="B58">
        <v>14.597999570000001</v>
      </c>
      <c r="C58">
        <v>0.59509999000000002</v>
      </c>
      <c r="D58">
        <v>587.43200683999999</v>
      </c>
      <c r="E58">
        <v>1.59909999</v>
      </c>
      <c r="F58">
        <v>9.9000003020963209E+37</v>
      </c>
      <c r="G58">
        <v>1.5532000100000001</v>
      </c>
      <c r="H58">
        <v>9.9000003020963209E+37</v>
      </c>
      <c r="J58" s="2">
        <f>TREND(Calibration!$A$2:$A$4,Calibration!$B$2:$B$4,C58)</f>
        <v>388.9934143345713</v>
      </c>
      <c r="K58" s="2">
        <f>TREND(Calibration!$A$2:$A$4,Calibration!$C$2:$C$4,E58)</f>
        <v>624.47653632060678</v>
      </c>
      <c r="L58" s="2">
        <f>TREND(Calibration!$A$2:$A$4,Calibration!$D$2:$D$4,G58)</f>
        <v>589.05840314216312</v>
      </c>
    </row>
    <row r="59" spans="1:12" x14ac:dyDescent="0.25">
      <c r="A59">
        <v>285058</v>
      </c>
      <c r="B59">
        <v>14.475000380000001</v>
      </c>
      <c r="C59">
        <v>0.59780001999999999</v>
      </c>
      <c r="D59">
        <v>938.63598633000004</v>
      </c>
      <c r="E59">
        <v>1.63629997</v>
      </c>
      <c r="F59">
        <v>1223.9260253899999</v>
      </c>
      <c r="G59">
        <v>1.5575000000000001</v>
      </c>
      <c r="H59">
        <v>9.9000003020963209E+37</v>
      </c>
      <c r="J59" s="2">
        <f>TREND(Calibration!$A$2:$A$4,Calibration!$B$2:$B$4,C59)</f>
        <v>390.66113108682293</v>
      </c>
      <c r="K59" s="2">
        <f>TREND(Calibration!$A$2:$A$4,Calibration!$C$2:$C$4,E59)</f>
        <v>639.48284747765933</v>
      </c>
      <c r="L59" s="2">
        <f>TREND(Calibration!$A$2:$A$4,Calibration!$D$2:$D$4,G59)</f>
        <v>590.83643945698782</v>
      </c>
    </row>
    <row r="60" spans="1:12" x14ac:dyDescent="0.25">
      <c r="A60">
        <v>290058</v>
      </c>
      <c r="B60">
        <v>14.420000079999999</v>
      </c>
      <c r="C60">
        <v>0.59350002000000002</v>
      </c>
      <c r="D60">
        <v>1286.9360351600001</v>
      </c>
      <c r="E60">
        <v>1.6266000300000001</v>
      </c>
      <c r="F60">
        <v>1176.7619628899999</v>
      </c>
      <c r="G60">
        <v>1.55910003</v>
      </c>
      <c r="H60">
        <v>1371.6290283200001</v>
      </c>
      <c r="J60" s="2">
        <f>TREND(Calibration!$A$2:$A$4,Calibration!$B$2:$B$4,C60)</f>
        <v>388.00516725135373</v>
      </c>
      <c r="K60" s="2">
        <f>TREND(Calibration!$A$2:$A$4,Calibration!$C$2:$C$4,E60)</f>
        <v>635.56993360392232</v>
      </c>
      <c r="L60" s="2">
        <f>TREND(Calibration!$A$2:$A$4,Calibration!$D$2:$D$4,G60)</f>
        <v>591.49804830835933</v>
      </c>
    </row>
    <row r="61" spans="1:12" x14ac:dyDescent="0.25">
      <c r="A61">
        <v>295059</v>
      </c>
      <c r="B61">
        <v>14.42300034</v>
      </c>
      <c r="C61">
        <v>0.59460002000000001</v>
      </c>
      <c r="D61">
        <v>953.69897461000005</v>
      </c>
      <c r="E61">
        <v>1.6088000499999999</v>
      </c>
      <c r="F61">
        <v>1126.3249511700001</v>
      </c>
      <c r="G61">
        <v>1.5618000000000001</v>
      </c>
      <c r="H61">
        <v>1347.7590332</v>
      </c>
      <c r="J61" s="2">
        <f>TREND(Calibration!$A$2:$A$4,Calibration!$B$2:$B$4,C61)</f>
        <v>388.68459986042723</v>
      </c>
      <c r="K61" s="2">
        <f>TREND(Calibration!$A$2:$A$4,Calibration!$C$2:$C$4,E61)</f>
        <v>628.38949860182515</v>
      </c>
      <c r="L61" s="2">
        <f>TREND(Calibration!$A$2:$A$4,Calibration!$D$2:$D$4,G61)</f>
        <v>592.61447990679028</v>
      </c>
    </row>
    <row r="62" spans="1:12" x14ac:dyDescent="0.25">
      <c r="A62">
        <v>300059</v>
      </c>
      <c r="B62">
        <v>14.458999629999999</v>
      </c>
      <c r="C62">
        <v>0.59240000999999998</v>
      </c>
      <c r="D62">
        <v>1013.07202148</v>
      </c>
      <c r="E62">
        <v>1.5467</v>
      </c>
      <c r="F62">
        <v>1055.7819824200001</v>
      </c>
      <c r="G62">
        <v>1.5569000200000001</v>
      </c>
      <c r="H62">
        <v>1277.6899414100001</v>
      </c>
      <c r="J62" s="2">
        <f>TREND(Calibration!$A$2:$A$4,Calibration!$B$2:$B$4,C62)</f>
        <v>387.3257284656201</v>
      </c>
      <c r="K62" s="2">
        <f>TREND(Calibration!$A$2:$A$4,Calibration!$C$2:$C$4,E62)</f>
        <v>603.33860682262207</v>
      </c>
      <c r="L62" s="2">
        <f>TREND(Calibration!$A$2:$A$4,Calibration!$D$2:$D$4,G62)</f>
        <v>590.58834905952915</v>
      </c>
    </row>
    <row r="63" spans="1:12" x14ac:dyDescent="0.25">
      <c r="A63">
        <v>305058</v>
      </c>
      <c r="B63">
        <v>14.56200027</v>
      </c>
      <c r="C63">
        <v>0.59350002000000002</v>
      </c>
      <c r="D63">
        <v>1006.14001465</v>
      </c>
      <c r="E63">
        <v>1.56830001</v>
      </c>
      <c r="F63">
        <v>1019.34100342</v>
      </c>
      <c r="G63">
        <v>1.5552999999999999</v>
      </c>
      <c r="H63">
        <v>1262.5970459</v>
      </c>
      <c r="J63" s="2">
        <f>TREND(Calibration!$A$2:$A$4,Calibration!$B$2:$B$4,C63)</f>
        <v>388.00516725135373</v>
      </c>
      <c r="K63" s="2">
        <f>TREND(Calibration!$A$2:$A$4,Calibration!$C$2:$C$4,E63)</f>
        <v>612.05195750333337</v>
      </c>
      <c r="L63" s="2">
        <f>TREND(Calibration!$A$2:$A$4,Calibration!$D$2:$D$4,G63)</f>
        <v>589.92674434313528</v>
      </c>
    </row>
    <row r="64" spans="1:12" x14ac:dyDescent="0.25">
      <c r="A64">
        <v>310068</v>
      </c>
      <c r="B64">
        <v>14.597999570000001</v>
      </c>
      <c r="C64">
        <v>0.59030002000000004</v>
      </c>
      <c r="D64">
        <v>9.9000003020963209E+37</v>
      </c>
      <c r="E64">
        <v>1.61090004</v>
      </c>
      <c r="F64">
        <v>768.27600098000005</v>
      </c>
      <c r="G64">
        <v>1.5542000499999999</v>
      </c>
      <c r="H64">
        <v>9.9000003020963209E+37</v>
      </c>
      <c r="J64" s="2">
        <f>TREND(Calibration!$A$2:$A$4,Calibration!$B$2:$B$4,C64)</f>
        <v>386.02863602495802</v>
      </c>
      <c r="K64" s="2">
        <f>TREND(Calibration!$A$2:$A$4,Calibration!$C$2:$C$4,E64)</f>
        <v>629.23662549185838</v>
      </c>
      <c r="L64" s="2">
        <f>TREND(Calibration!$A$2:$A$4,Calibration!$D$2:$D$4,G64)</f>
        <v>589.47191746109809</v>
      </c>
    </row>
    <row r="65" spans="1:12" x14ac:dyDescent="0.25">
      <c r="A65">
        <v>315059</v>
      </c>
      <c r="B65">
        <v>14.623999599999999</v>
      </c>
      <c r="C65">
        <v>0.57950002</v>
      </c>
      <c r="D65">
        <v>639.69598388999998</v>
      </c>
      <c r="E65">
        <v>1.6045000599999999</v>
      </c>
      <c r="F65">
        <v>928.51800536999997</v>
      </c>
      <c r="G65">
        <v>1.5542000499999999</v>
      </c>
      <c r="H65">
        <v>9.9000003020963209E+37</v>
      </c>
      <c r="J65" s="2">
        <f>TREND(Calibration!$A$2:$A$4,Calibration!$B$2:$B$4,C65)</f>
        <v>379.35784313587254</v>
      </c>
      <c r="K65" s="2">
        <f>TREND(Calibration!$A$2:$A$4,Calibration!$C$2:$C$4,E65)</f>
        <v>626.65490121999278</v>
      </c>
      <c r="L65" s="2">
        <f>TREND(Calibration!$A$2:$A$4,Calibration!$D$2:$D$4,G65)</f>
        <v>589.47191746109809</v>
      </c>
    </row>
    <row r="66" spans="1:12" x14ac:dyDescent="0.25">
      <c r="A66">
        <v>320059</v>
      </c>
      <c r="B66">
        <v>14.588000299999999</v>
      </c>
      <c r="C66">
        <v>0.59030002000000004</v>
      </c>
      <c r="D66">
        <v>651.17401123000002</v>
      </c>
      <c r="E66">
        <v>1.5262000600000001</v>
      </c>
      <c r="F66">
        <v>1270.5329589800001</v>
      </c>
      <c r="G66">
        <v>1.5661</v>
      </c>
      <c r="H66">
        <v>9.9000003020963209E+37</v>
      </c>
      <c r="J66" s="2">
        <f>TREND(Calibration!$A$2:$A$4,Calibration!$B$2:$B$4,C66)</f>
        <v>386.02863602495802</v>
      </c>
      <c r="K66" s="2">
        <f>TREND(Calibration!$A$2:$A$4,Calibration!$C$2:$C$4,E66)</f>
        <v>595.06901962550785</v>
      </c>
      <c r="L66" s="2">
        <f>TREND(Calibration!$A$2:$A$4,Calibration!$D$2:$D$4,G66)</f>
        <v>594.39252035659274</v>
      </c>
    </row>
    <row r="67" spans="1:12" x14ac:dyDescent="0.25">
      <c r="A67">
        <v>325058</v>
      </c>
      <c r="B67">
        <v>14.524000170000001</v>
      </c>
      <c r="C67">
        <v>0.59570003000000005</v>
      </c>
      <c r="D67">
        <v>956.44500731999995</v>
      </c>
      <c r="E67">
        <v>1.5872000500000001</v>
      </c>
      <c r="F67">
        <v>1047.3520507799999</v>
      </c>
      <c r="G67">
        <v>1.5666999800000001</v>
      </c>
      <c r="H67">
        <v>1349.30895996</v>
      </c>
      <c r="J67" s="2">
        <f>TREND(Calibration!$A$2:$A$4,Calibration!$B$2:$B$4,C67)</f>
        <v>389.36403864616085</v>
      </c>
      <c r="K67" s="2">
        <f>TREND(Calibration!$A$2:$A$4,Calibration!$C$2:$C$4,E67)</f>
        <v>619.67615195507074</v>
      </c>
      <c r="L67" s="2">
        <f>TREND(Calibration!$A$2:$A$4,Calibration!$D$2:$D$4,G67)</f>
        <v>594.64061075405152</v>
      </c>
    </row>
    <row r="68" spans="1:12" x14ac:dyDescent="0.25">
      <c r="A68">
        <v>330058</v>
      </c>
      <c r="B68">
        <v>14.477999690000001</v>
      </c>
      <c r="C68">
        <v>0.60159998999999997</v>
      </c>
      <c r="D68">
        <v>1114.8649902300001</v>
      </c>
      <c r="E68">
        <v>1.5742000300000001</v>
      </c>
      <c r="F68">
        <v>1179.4809570299999</v>
      </c>
      <c r="G68">
        <v>1.5661</v>
      </c>
      <c r="H68">
        <v>9.9000003020963209E+37</v>
      </c>
      <c r="J68" s="2">
        <f>TREND(Calibration!$A$2:$A$4,Calibration!$B$2:$B$4,C68)</f>
        <v>393.00824338818757</v>
      </c>
      <c r="K68" s="2">
        <f>TREND(Calibration!$A$2:$A$4,Calibration!$C$2:$C$4,E68)</f>
        <v>614.43200007198084</v>
      </c>
      <c r="L68" s="2">
        <f>TREND(Calibration!$A$2:$A$4,Calibration!$D$2:$D$4,G68)</f>
        <v>594.39252035659274</v>
      </c>
    </row>
    <row r="69" spans="1:12" x14ac:dyDescent="0.25">
      <c r="A69">
        <v>335059</v>
      </c>
      <c r="B69">
        <v>14.39099979</v>
      </c>
      <c r="C69">
        <v>0.59570003000000005</v>
      </c>
      <c r="D69">
        <v>9.9000003020963209E+37</v>
      </c>
      <c r="E69">
        <v>1.6400999999999999</v>
      </c>
      <c r="F69">
        <v>818.76501465000001</v>
      </c>
      <c r="G69">
        <v>1.56400001</v>
      </c>
      <c r="H69">
        <v>9.9000003020963209E+37</v>
      </c>
      <c r="J69" s="2">
        <f>TREND(Calibration!$A$2:$A$4,Calibration!$B$2:$B$4,C69)</f>
        <v>389.36403864616085</v>
      </c>
      <c r="K69" s="2">
        <f>TREND(Calibration!$A$2:$A$4,Calibration!$C$2:$C$4,E69)</f>
        <v>641.01576315627347</v>
      </c>
      <c r="L69" s="2">
        <f>TREND(Calibration!$A$2:$A$4,Calibration!$D$2:$D$4,G69)</f>
        <v>593.52417915562046</v>
      </c>
    </row>
    <row r="70" spans="1:12" x14ac:dyDescent="0.25">
      <c r="A70">
        <v>340059</v>
      </c>
      <c r="B70">
        <v>14.397000309999999</v>
      </c>
      <c r="C70">
        <v>0.59619999000000001</v>
      </c>
      <c r="D70">
        <v>1149.5720214800001</v>
      </c>
      <c r="E70">
        <v>1.6411999500000001</v>
      </c>
      <c r="F70">
        <v>927.44799805000002</v>
      </c>
      <c r="G70">
        <v>1.5656000400000001</v>
      </c>
      <c r="H70">
        <v>9.9000003020963209E+37</v>
      </c>
      <c r="J70" s="2">
        <f>TREND(Calibration!$A$2:$A$4,Calibration!$B$2:$B$4,C70)</f>
        <v>389.67284694364486</v>
      </c>
      <c r="K70" s="2">
        <f>TREND(Calibration!$A$2:$A$4,Calibration!$C$2:$C$4,E70)</f>
        <v>641.45947823238907</v>
      </c>
      <c r="L70" s="2">
        <f>TREND(Calibration!$A$2:$A$4,Calibration!$D$2:$D$4,G70)</f>
        <v>594.18578800699197</v>
      </c>
    </row>
    <row r="71" spans="1:12" x14ac:dyDescent="0.25">
      <c r="A71">
        <v>345059</v>
      </c>
      <c r="B71">
        <v>14.49100018</v>
      </c>
      <c r="C71">
        <v>0.58969998000000001</v>
      </c>
      <c r="D71">
        <v>9.9000003020963209E+37</v>
      </c>
      <c r="E71">
        <v>1.7443000099999999</v>
      </c>
      <c r="F71">
        <v>433.54598999000001</v>
      </c>
      <c r="G71">
        <v>1.57149994</v>
      </c>
      <c r="H71">
        <v>9.9000003020963209E+37</v>
      </c>
      <c r="J71" s="2">
        <f>TREND(Calibration!$A$2:$A$4,Calibration!$B$2:$B$4,C71)</f>
        <v>385.65801171336847</v>
      </c>
      <c r="K71" s="2">
        <f>TREND(Calibration!$A$2:$A$4,Calibration!$C$2:$C$4,E71)</f>
        <v>683.04959684725884</v>
      </c>
      <c r="L71" s="2">
        <f>TREND(Calibration!$A$2:$A$4,Calibration!$D$2:$D$4,G71)</f>
        <v>596.62538355345464</v>
      </c>
    </row>
    <row r="72" spans="1:12" x14ac:dyDescent="0.25">
      <c r="A72">
        <v>350060</v>
      </c>
      <c r="B72">
        <v>14.565999980000001</v>
      </c>
      <c r="C72">
        <v>0.58810001999999995</v>
      </c>
      <c r="D72">
        <v>1261.2220459</v>
      </c>
      <c r="E72">
        <v>1.61899996</v>
      </c>
      <c r="F72">
        <v>327.80801392000001</v>
      </c>
      <c r="G72">
        <v>1.56830001</v>
      </c>
      <c r="H72">
        <v>9.9000003020963209E+37</v>
      </c>
      <c r="J72" s="2">
        <f>TREND(Calibration!$A$2:$A$4,Calibration!$B$2:$B$4,C72)</f>
        <v>384.6697708068109</v>
      </c>
      <c r="K72" s="2">
        <f>TREND(Calibration!$A$2:$A$4,Calibration!$C$2:$C$4,E72)</f>
        <v>632.50409821273706</v>
      </c>
      <c r="L72" s="2">
        <f>TREND(Calibration!$A$2:$A$4,Calibration!$D$2:$D$4,G72)</f>
        <v>595.30221960542292</v>
      </c>
    </row>
    <row r="73" spans="1:12" x14ac:dyDescent="0.25">
      <c r="A73">
        <v>355059</v>
      </c>
      <c r="B73">
        <v>14.565999980000001</v>
      </c>
      <c r="C73">
        <v>0.58539998999999998</v>
      </c>
      <c r="D73">
        <v>972.97198486000002</v>
      </c>
      <c r="E73">
        <v>1.60720003</v>
      </c>
      <c r="F73">
        <v>217.02099609000001</v>
      </c>
      <c r="G73">
        <v>1.56719995</v>
      </c>
      <c r="H73">
        <v>9.9000003020963209E+37</v>
      </c>
      <c r="J73" s="2">
        <f>TREND(Calibration!$A$2:$A$4,Calibration!$B$2:$B$4,C73)</f>
        <v>383.00205405455932</v>
      </c>
      <c r="K73" s="2">
        <f>TREND(Calibration!$A$2:$A$4,Calibration!$C$2:$C$4,E73)</f>
        <v>627.74405744896683</v>
      </c>
      <c r="L73" s="2">
        <f>TREND(Calibration!$A$2:$A$4,Calibration!$D$2:$D$4,G73)</f>
        <v>594.84734723862994</v>
      </c>
    </row>
    <row r="74" spans="1:12" x14ac:dyDescent="0.25">
      <c r="A74">
        <v>360059</v>
      </c>
      <c r="B74">
        <v>14.51399994</v>
      </c>
      <c r="C74">
        <v>0.59030002000000004</v>
      </c>
      <c r="D74">
        <v>913.72802734000004</v>
      </c>
      <c r="E74">
        <v>1.5428999699999999</v>
      </c>
      <c r="F74">
        <v>184.57899474999999</v>
      </c>
      <c r="G74">
        <v>1.56289995</v>
      </c>
      <c r="H74">
        <v>9.9000003020963209E+37</v>
      </c>
      <c r="J74" s="2">
        <f>TREND(Calibration!$A$2:$A$4,Calibration!$B$2:$B$4,C74)</f>
        <v>386.02863602495802</v>
      </c>
      <c r="K74" s="2">
        <f>TREND(Calibration!$A$2:$A$4,Calibration!$C$2:$C$4,E74)</f>
        <v>601.80569114400794</v>
      </c>
      <c r="L74" s="2">
        <f>TREND(Calibration!$A$2:$A$4,Calibration!$D$2:$D$4,G74)</f>
        <v>593.06930678882748</v>
      </c>
    </row>
    <row r="75" spans="1:12" x14ac:dyDescent="0.25">
      <c r="A75">
        <v>365059</v>
      </c>
      <c r="B75">
        <v>14.42300034</v>
      </c>
      <c r="C75">
        <v>0.58859998000000002</v>
      </c>
      <c r="D75">
        <v>800.96398925999995</v>
      </c>
      <c r="E75">
        <v>1.6708999899999999</v>
      </c>
      <c r="F75">
        <v>586.77801513999998</v>
      </c>
      <c r="G75">
        <v>1.5596000000000001</v>
      </c>
      <c r="H75">
        <v>9.9000003020963209E+37</v>
      </c>
      <c r="J75" s="2">
        <f>TREND(Calibration!$A$2:$A$4,Calibration!$B$2:$B$4,C75)</f>
        <v>384.97857910429497</v>
      </c>
      <c r="K75" s="2">
        <f>TREND(Calibration!$A$2:$A$4,Calibration!$C$2:$C$4,E75)</f>
        <v>653.44034600750354</v>
      </c>
      <c r="L75" s="2">
        <f>TREND(Calibration!$A$2:$A$4,Calibration!$D$2:$D$4,G75)</f>
        <v>591.70478479293786</v>
      </c>
    </row>
    <row r="76" spans="1:12" x14ac:dyDescent="0.25">
      <c r="A76">
        <v>370061</v>
      </c>
      <c r="B76">
        <v>14.32600021</v>
      </c>
      <c r="C76">
        <v>0.58490001999999996</v>
      </c>
      <c r="D76">
        <v>796.56201171999999</v>
      </c>
      <c r="E76">
        <v>1.63250005</v>
      </c>
      <c r="F76">
        <v>718.72302246000004</v>
      </c>
      <c r="G76">
        <v>1.5666999800000001</v>
      </c>
      <c r="H76">
        <v>9.9000003020963209E+37</v>
      </c>
      <c r="J76" s="2">
        <f>TREND(Calibration!$A$2:$A$4,Calibration!$B$2:$B$4,C76)</f>
        <v>382.69323958041525</v>
      </c>
      <c r="K76" s="2">
        <f>TREND(Calibration!$A$2:$A$4,Calibration!$C$2:$C$4,E76)</f>
        <v>637.94997617256968</v>
      </c>
      <c r="L76" s="2">
        <f>TREND(Calibration!$A$2:$A$4,Calibration!$D$2:$D$4,G76)</f>
        <v>594.64061075405152</v>
      </c>
    </row>
    <row r="77" spans="1:12" x14ac:dyDescent="0.25">
      <c r="A77">
        <v>375061</v>
      </c>
      <c r="B77">
        <v>14.27999973</v>
      </c>
      <c r="C77">
        <v>0.59130000999999999</v>
      </c>
      <c r="D77">
        <v>597.57397461000005</v>
      </c>
      <c r="E77">
        <v>1.63740003</v>
      </c>
      <c r="F77">
        <v>1346.9100341799999</v>
      </c>
      <c r="G77">
        <v>1.5666999800000001</v>
      </c>
      <c r="H77">
        <v>9.9000003020963209E+37</v>
      </c>
      <c r="J77" s="2">
        <f>TREND(Calibration!$A$2:$A$4,Calibration!$B$2:$B$4,C77)</f>
        <v>386.64629585654654</v>
      </c>
      <c r="K77" s="2">
        <f>TREND(Calibration!$A$2:$A$4,Calibration!$C$2:$C$4,E77)</f>
        <v>639.92660692729953</v>
      </c>
      <c r="L77" s="2">
        <f>TREND(Calibration!$A$2:$A$4,Calibration!$D$2:$D$4,G77)</f>
        <v>594.64061075405152</v>
      </c>
    </row>
    <row r="78" spans="1:12" x14ac:dyDescent="0.25">
      <c r="A78">
        <v>380059</v>
      </c>
      <c r="B78">
        <v>14.23799992</v>
      </c>
      <c r="C78">
        <v>0.59890001999999998</v>
      </c>
      <c r="D78">
        <v>1003.74499512</v>
      </c>
      <c r="E78">
        <v>1.61580002</v>
      </c>
      <c r="F78">
        <v>765.32702637</v>
      </c>
      <c r="G78">
        <v>1.5677000299999999</v>
      </c>
      <c r="H78">
        <v>9.9000003020963209E+37</v>
      </c>
      <c r="J78" s="2">
        <f>TREND(Calibration!$A$2:$A$4,Calibration!$B$2:$B$4,C78)</f>
        <v>391.34056369589644</v>
      </c>
      <c r="K78" s="2">
        <f>TREND(Calibration!$A$2:$A$4,Calibration!$C$2:$C$4,E78)</f>
        <v>631.21325624658823</v>
      </c>
      <c r="L78" s="2">
        <f>TREND(Calibration!$A$2:$A$4,Calibration!$D$2:$D$4,G78)</f>
        <v>595.05412920796414</v>
      </c>
    </row>
    <row r="79" spans="1:12" x14ac:dyDescent="0.25">
      <c r="A79">
        <v>385060</v>
      </c>
      <c r="B79">
        <v>14.38399982</v>
      </c>
      <c r="C79">
        <v>0.59460002000000001</v>
      </c>
      <c r="D79">
        <v>852.80700683999999</v>
      </c>
      <c r="E79">
        <v>1.63310003</v>
      </c>
      <c r="F79">
        <v>9.9000003020963209E+37</v>
      </c>
      <c r="G79">
        <v>1.5687999699999999</v>
      </c>
      <c r="H79">
        <v>1245.1340332</v>
      </c>
      <c r="J79" s="2">
        <f>TREND(Calibration!$A$2:$A$4,Calibration!$B$2:$B$4,C79)</f>
        <v>388.68459986042723</v>
      </c>
      <c r="K79" s="2">
        <f>TREND(Calibration!$A$2:$A$4,Calibration!$C$2:$C$4,E79)</f>
        <v>638.19200551151039</v>
      </c>
      <c r="L79" s="2">
        <f>TREND(Calibration!$A$2:$A$4,Calibration!$D$2:$D$4,G79)</f>
        <v>595.50895195502369</v>
      </c>
    </row>
    <row r="80" spans="1:12" x14ac:dyDescent="0.25">
      <c r="A80">
        <v>390071</v>
      </c>
      <c r="B80">
        <v>14.5170002</v>
      </c>
      <c r="C80">
        <v>0.58810001999999995</v>
      </c>
      <c r="D80">
        <v>1212.2390136700001</v>
      </c>
      <c r="E80">
        <v>1.63310003</v>
      </c>
      <c r="F80">
        <v>1183.8039550799999</v>
      </c>
      <c r="G80">
        <v>1.56719995</v>
      </c>
      <c r="H80">
        <v>9.9000003020963209E+37</v>
      </c>
      <c r="J80" s="2">
        <f>TREND(Calibration!$A$2:$A$4,Calibration!$B$2:$B$4,C80)</f>
        <v>384.6697708068109</v>
      </c>
      <c r="K80" s="2">
        <f>TREND(Calibration!$A$2:$A$4,Calibration!$C$2:$C$4,E80)</f>
        <v>638.19200551151039</v>
      </c>
      <c r="L80" s="2">
        <f>TREND(Calibration!$A$2:$A$4,Calibration!$D$2:$D$4,G80)</f>
        <v>594.84734723862994</v>
      </c>
    </row>
    <row r="81" spans="1:12" x14ac:dyDescent="0.25">
      <c r="A81">
        <v>395062</v>
      </c>
      <c r="B81">
        <v>14.71199989</v>
      </c>
      <c r="C81">
        <v>0.58109999000000001</v>
      </c>
      <c r="D81">
        <v>651.16497803000004</v>
      </c>
      <c r="E81">
        <v>1.64660001</v>
      </c>
      <c r="F81">
        <v>1040.4060058600001</v>
      </c>
      <c r="G81">
        <v>1.5634000299999999</v>
      </c>
      <c r="H81">
        <v>1254.7819824200001</v>
      </c>
      <c r="J81" s="2">
        <f>TREND(Calibration!$A$2:$A$4,Calibration!$B$2:$B$4,C81)</f>
        <v>380.34609021909012</v>
      </c>
      <c r="K81" s="2">
        <f>TREND(Calibration!$A$2:$A$4,Calibration!$C$2:$C$4,E81)</f>
        <v>643.63783909781841</v>
      </c>
      <c r="L81" s="2">
        <f>TREND(Calibration!$A$2:$A$4,Calibration!$D$2:$D$4,G81)</f>
        <v>593.27608875816168</v>
      </c>
    </row>
    <row r="82" spans="1:12" x14ac:dyDescent="0.25">
      <c r="A82">
        <v>400060</v>
      </c>
      <c r="B82">
        <v>14.803000450000001</v>
      </c>
      <c r="C82">
        <v>0.58160000999999995</v>
      </c>
      <c r="D82">
        <v>817.66601562000005</v>
      </c>
      <c r="E82">
        <v>1.6708999899999999</v>
      </c>
      <c r="F82">
        <v>961.84600829999999</v>
      </c>
      <c r="G82">
        <v>1.5666999800000001</v>
      </c>
      <c r="H82">
        <v>9.9000003020963209E+37</v>
      </c>
      <c r="J82" s="2">
        <f>TREND(Calibration!$A$2:$A$4,Calibration!$B$2:$B$4,C82)</f>
        <v>380.65493557653457</v>
      </c>
      <c r="K82" s="2">
        <f>TREND(Calibration!$A$2:$A$4,Calibration!$C$2:$C$4,E82)</f>
        <v>653.44034600750354</v>
      </c>
      <c r="L82" s="2">
        <f>TREND(Calibration!$A$2:$A$4,Calibration!$D$2:$D$4,G82)</f>
        <v>594.64061075405152</v>
      </c>
    </row>
    <row r="83" spans="1:12" x14ac:dyDescent="0.25">
      <c r="A83">
        <v>405060</v>
      </c>
      <c r="B83">
        <v>14.789999959999999</v>
      </c>
      <c r="C83">
        <v>0.58700001000000002</v>
      </c>
      <c r="D83">
        <v>683.25402831999997</v>
      </c>
      <c r="E83">
        <v>1.6487000000000001</v>
      </c>
      <c r="F83">
        <v>759.90802001999998</v>
      </c>
      <c r="G83">
        <v>1.5666999800000001</v>
      </c>
      <c r="H83">
        <v>9.9000003020963209E+37</v>
      </c>
      <c r="J83" s="2">
        <f>TREND(Calibration!$A$2:$A$4,Calibration!$B$2:$B$4,C83)</f>
        <v>383.99033202107739</v>
      </c>
      <c r="K83" s="2">
        <f>TREND(Calibration!$A$2:$A$4,Calibration!$C$2:$C$4,E83)</f>
        <v>644.48496598785164</v>
      </c>
      <c r="L83" s="2">
        <f>TREND(Calibration!$A$2:$A$4,Calibration!$D$2:$D$4,G83)</f>
        <v>594.64061075405152</v>
      </c>
    </row>
    <row r="84" spans="1:12" x14ac:dyDescent="0.25">
      <c r="A84">
        <v>410060</v>
      </c>
      <c r="B84">
        <v>14.63700008</v>
      </c>
      <c r="C84">
        <v>0.58429998000000005</v>
      </c>
      <c r="D84">
        <v>1223.1479492200001</v>
      </c>
      <c r="E84">
        <v>1.5834000100000001</v>
      </c>
      <c r="F84">
        <v>223.75999451000001</v>
      </c>
      <c r="G84">
        <v>1.5656000400000001</v>
      </c>
      <c r="H84">
        <v>9.9000003020963209E+37</v>
      </c>
      <c r="J84" s="2">
        <f>TREND(Calibration!$A$2:$A$4,Calibration!$B$2:$B$4,C84)</f>
        <v>382.32261526882576</v>
      </c>
      <c r="K84" s="2">
        <f>TREND(Calibration!$A$2:$A$4,Calibration!$C$2:$C$4,E84)</f>
        <v>618.14323224249972</v>
      </c>
      <c r="L84" s="2">
        <f>TREND(Calibration!$A$2:$A$4,Calibration!$D$2:$D$4,G84)</f>
        <v>594.18578800699197</v>
      </c>
    </row>
    <row r="85" spans="1:12" x14ac:dyDescent="0.25">
      <c r="A85">
        <v>415061</v>
      </c>
      <c r="B85">
        <v>14.49400043</v>
      </c>
      <c r="C85">
        <v>0.58380001999999998</v>
      </c>
      <c r="D85">
        <v>769.11102295000001</v>
      </c>
      <c r="E85">
        <v>1.6223000299999999</v>
      </c>
      <c r="F85">
        <v>424.17001342999998</v>
      </c>
      <c r="G85">
        <v>1.56719995</v>
      </c>
      <c r="H85">
        <v>9.9000003020963209E+37</v>
      </c>
      <c r="J85" s="2">
        <f>TREND(Calibration!$A$2:$A$4,Calibration!$B$2:$B$4,C85)</f>
        <v>382.01380697134175</v>
      </c>
      <c r="K85" s="2">
        <f>TREND(Calibration!$A$2:$A$4,Calibration!$C$2:$C$4,E85)</f>
        <v>633.83533218813318</v>
      </c>
      <c r="L85" s="2">
        <f>TREND(Calibration!$A$2:$A$4,Calibration!$D$2:$D$4,G85)</f>
        <v>594.84734723862994</v>
      </c>
    </row>
    <row r="86" spans="1:12" x14ac:dyDescent="0.25">
      <c r="A86">
        <v>420060</v>
      </c>
      <c r="B86">
        <v>14.35499954</v>
      </c>
      <c r="C86">
        <v>0.58219999</v>
      </c>
      <c r="D86">
        <v>705.55102538999995</v>
      </c>
      <c r="E86">
        <v>1.65090001</v>
      </c>
      <c r="F86">
        <v>536.00598145000004</v>
      </c>
      <c r="G86">
        <v>1.56400001</v>
      </c>
      <c r="H86">
        <v>9.9000003020963209E+37</v>
      </c>
      <c r="J86" s="2">
        <f>TREND(Calibration!$A$2:$A$4,Calibration!$B$2:$B$4,C86)</f>
        <v>381.02552282816362</v>
      </c>
      <c r="K86" s="2">
        <f>TREND(Calibration!$A$2:$A$4,Calibration!$C$2:$C$4,E86)</f>
        <v>645.37244051360744</v>
      </c>
      <c r="L86" s="2">
        <f>TREND(Calibration!$A$2:$A$4,Calibration!$D$2:$D$4,G86)</f>
        <v>593.52417915562046</v>
      </c>
    </row>
    <row r="87" spans="1:12" x14ac:dyDescent="0.25">
      <c r="A87">
        <v>425060</v>
      </c>
      <c r="B87">
        <v>14.227999690000001</v>
      </c>
      <c r="C87">
        <v>0.57569999000000005</v>
      </c>
      <c r="D87">
        <v>772.67498779000005</v>
      </c>
      <c r="E87">
        <v>1.64059997</v>
      </c>
      <c r="F87">
        <v>387.04199218999997</v>
      </c>
      <c r="G87">
        <v>1.5618000000000001</v>
      </c>
      <c r="H87">
        <v>9.9000003020963209E+37</v>
      </c>
      <c r="J87" s="2">
        <f>TREND(Calibration!$A$2:$A$4,Calibration!$B$2:$B$4,C87)</f>
        <v>377.01069377454741</v>
      </c>
      <c r="K87" s="2">
        <f>TREND(Calibration!$A$2:$A$4,Calibration!$C$2:$C$4,E87)</f>
        <v>641.21744889344836</v>
      </c>
      <c r="L87" s="2">
        <f>TREND(Calibration!$A$2:$A$4,Calibration!$D$2:$D$4,G87)</f>
        <v>592.61447990679028</v>
      </c>
    </row>
    <row r="88" spans="1:12" x14ac:dyDescent="0.25">
      <c r="A88">
        <v>430060</v>
      </c>
      <c r="B88">
        <v>14.25399971</v>
      </c>
      <c r="C88">
        <v>0.57999997999999997</v>
      </c>
      <c r="D88">
        <v>887.32702637</v>
      </c>
      <c r="E88">
        <v>1.6174000500000001</v>
      </c>
      <c r="F88">
        <v>325.14099120999998</v>
      </c>
      <c r="G88">
        <v>1.56289995</v>
      </c>
      <c r="H88">
        <v>9.9000003020963209E+37</v>
      </c>
      <c r="J88" s="2">
        <f>TREND(Calibration!$A$2:$A$4,Calibration!$B$2:$B$4,C88)</f>
        <v>379.66665143335649</v>
      </c>
      <c r="K88" s="2">
        <f>TREND(Calibration!$A$2:$A$4,Calibration!$C$2:$C$4,E88)</f>
        <v>631.85870143340344</v>
      </c>
      <c r="L88" s="2">
        <f>TREND(Calibration!$A$2:$A$4,Calibration!$D$2:$D$4,G88)</f>
        <v>593.06930678882748</v>
      </c>
    </row>
    <row r="89" spans="1:12" x14ac:dyDescent="0.25">
      <c r="A89">
        <v>435060</v>
      </c>
      <c r="B89">
        <v>14.397000309999999</v>
      </c>
      <c r="C89">
        <v>0.57569999000000005</v>
      </c>
      <c r="D89">
        <v>692.83398437000005</v>
      </c>
      <c r="E89">
        <v>1.6315000099999999</v>
      </c>
      <c r="F89">
        <v>513.11798095999995</v>
      </c>
      <c r="G89">
        <v>1.5575000000000001</v>
      </c>
      <c r="H89">
        <v>9.9000003020963209E+37</v>
      </c>
      <c r="J89" s="2">
        <f>TREND(Calibration!$A$2:$A$4,Calibration!$B$2:$B$4,C89)</f>
        <v>377.01069377454741</v>
      </c>
      <c r="K89" s="2">
        <f>TREND(Calibration!$A$2:$A$4,Calibration!$C$2:$C$4,E89)</f>
        <v>637.54656435865206</v>
      </c>
      <c r="L89" s="2">
        <f>TREND(Calibration!$A$2:$A$4,Calibration!$D$2:$D$4,G89)</f>
        <v>590.83643945698782</v>
      </c>
    </row>
    <row r="90" spans="1:12" x14ac:dyDescent="0.25">
      <c r="A90">
        <v>440060</v>
      </c>
      <c r="B90">
        <v>14.536999700000001</v>
      </c>
      <c r="C90">
        <v>0.58109999000000001</v>
      </c>
      <c r="D90">
        <v>639.61297606999995</v>
      </c>
      <c r="E90">
        <v>1.58449996</v>
      </c>
      <c r="F90">
        <v>747.27301024999997</v>
      </c>
      <c r="G90">
        <v>1.55209994</v>
      </c>
      <c r="H90">
        <v>9.9000003020963209E+37</v>
      </c>
      <c r="J90" s="2">
        <f>TREND(Calibration!$A$2:$A$4,Calibration!$B$2:$B$4,C90)</f>
        <v>380.34609021909012</v>
      </c>
      <c r="K90" s="2">
        <f>TREND(Calibration!$A$2:$A$4,Calibration!$C$2:$C$4,E90)</f>
        <v>618.58694731861533</v>
      </c>
      <c r="L90" s="2">
        <f>TREND(Calibration!$A$2:$A$4,Calibration!$D$2:$D$4,G90)</f>
        <v>588.60352664039237</v>
      </c>
    </row>
    <row r="91" spans="1:12" x14ac:dyDescent="0.25">
      <c r="A91">
        <v>445070</v>
      </c>
      <c r="B91">
        <v>14.678000450000001</v>
      </c>
      <c r="C91">
        <v>0.57410002000000004</v>
      </c>
      <c r="D91">
        <v>596.28399658000001</v>
      </c>
      <c r="E91">
        <v>1.58449996</v>
      </c>
      <c r="F91">
        <v>1267.1419677700001</v>
      </c>
      <c r="G91">
        <v>1.5493999700000001</v>
      </c>
      <c r="H91">
        <v>1363.54394531</v>
      </c>
      <c r="J91" s="2">
        <f>TREND(Calibration!$A$2:$A$4,Calibration!$B$2:$B$4,C91)</f>
        <v>376.02244669132978</v>
      </c>
      <c r="K91" s="2">
        <f>TREND(Calibration!$A$2:$A$4,Calibration!$C$2:$C$4,E91)</f>
        <v>618.58694731861533</v>
      </c>
      <c r="L91" s="2">
        <f>TREND(Calibration!$A$2:$A$4,Calibration!$D$2:$D$4,G91)</f>
        <v>587.48709504196142</v>
      </c>
    </row>
    <row r="92" spans="1:12" x14ac:dyDescent="0.25">
      <c r="A92">
        <v>450071</v>
      </c>
      <c r="B92">
        <v>14.66800022</v>
      </c>
      <c r="C92">
        <v>0.58219999</v>
      </c>
      <c r="D92">
        <v>1237.0460205100001</v>
      </c>
      <c r="E92">
        <v>1.58449996</v>
      </c>
      <c r="F92">
        <v>527.10101318</v>
      </c>
      <c r="G92">
        <v>1.55209994</v>
      </c>
      <c r="H92">
        <v>9.9000003020963209E+37</v>
      </c>
      <c r="J92" s="2">
        <f>TREND(Calibration!$A$2:$A$4,Calibration!$B$2:$B$4,C92)</f>
        <v>381.02552282816362</v>
      </c>
      <c r="K92" s="2">
        <f>TREND(Calibration!$A$2:$A$4,Calibration!$C$2:$C$4,E92)</f>
        <v>618.58694731861533</v>
      </c>
      <c r="L92" s="2">
        <f>TREND(Calibration!$A$2:$A$4,Calibration!$D$2:$D$4,G92)</f>
        <v>588.60352664039237</v>
      </c>
    </row>
    <row r="93" spans="1:12" x14ac:dyDescent="0.25">
      <c r="A93">
        <v>455061</v>
      </c>
      <c r="B93">
        <v>14.65699959</v>
      </c>
      <c r="C93">
        <v>0.57349998000000002</v>
      </c>
      <c r="D93">
        <v>832.25897216999999</v>
      </c>
      <c r="E93">
        <v>1.59309995</v>
      </c>
      <c r="F93">
        <v>621.07397461000005</v>
      </c>
      <c r="G93">
        <v>1.5509999999999999</v>
      </c>
      <c r="H93">
        <v>9.9000003020963209E+37</v>
      </c>
      <c r="J93" s="2">
        <f>TREND(Calibration!$A$2:$A$4,Calibration!$B$2:$B$4,C93)</f>
        <v>375.65182237974028</v>
      </c>
      <c r="K93" s="2">
        <f>TREND(Calibration!$A$2:$A$4,Calibration!$C$2:$C$4,E93)</f>
        <v>622.05614611623673</v>
      </c>
      <c r="L93" s="2">
        <f>TREND(Calibration!$A$2:$A$4,Calibration!$D$2:$D$4,G93)</f>
        <v>588.14870389333294</v>
      </c>
    </row>
    <row r="94" spans="1:12" x14ac:dyDescent="0.25">
      <c r="A94">
        <v>460061</v>
      </c>
      <c r="B94">
        <v>14.59500027</v>
      </c>
      <c r="C94">
        <v>0.59240000999999998</v>
      </c>
      <c r="D94">
        <v>380.01098632999998</v>
      </c>
      <c r="E94">
        <v>1.5925999900000001</v>
      </c>
      <c r="F94">
        <v>1182.39001465</v>
      </c>
      <c r="G94">
        <v>1.5552999999999999</v>
      </c>
      <c r="H94">
        <v>1133.4909668</v>
      </c>
      <c r="J94" s="2">
        <f>TREND(Calibration!$A$2:$A$4,Calibration!$B$2:$B$4,C94)</f>
        <v>387.3257284656201</v>
      </c>
      <c r="K94" s="2">
        <f>TREND(Calibration!$A$2:$A$4,Calibration!$C$2:$C$4,E94)</f>
        <v>621.8544644130186</v>
      </c>
      <c r="L94" s="2">
        <f>TREND(Calibration!$A$2:$A$4,Calibration!$D$2:$D$4,G94)</f>
        <v>589.92674434313528</v>
      </c>
    </row>
    <row r="95" spans="1:12" x14ac:dyDescent="0.25">
      <c r="A95">
        <v>465060</v>
      </c>
      <c r="B95">
        <v>14.46199989</v>
      </c>
      <c r="C95">
        <v>0.60049998999999998</v>
      </c>
      <c r="D95">
        <v>1033.52502441</v>
      </c>
      <c r="E95">
        <v>1.72539997</v>
      </c>
      <c r="F95">
        <v>850.12402343999997</v>
      </c>
      <c r="G95">
        <v>1.5514999599999999</v>
      </c>
      <c r="H95">
        <v>9.9000003020963209E+37</v>
      </c>
      <c r="J95" s="2">
        <f>TREND(Calibration!$A$2:$A$4,Calibration!$B$2:$B$4,C95)</f>
        <v>392.32881077911406</v>
      </c>
      <c r="K95" s="2">
        <f>TREND(Calibration!$A$2:$A$4,Calibration!$C$2:$C$4,E95)</f>
        <v>675.42540239552159</v>
      </c>
      <c r="L95" s="2">
        <f>TREND(Calibration!$A$2:$A$4,Calibration!$D$2:$D$4,G95)</f>
        <v>588.35543624293359</v>
      </c>
    </row>
    <row r="96" spans="1:12" x14ac:dyDescent="0.25">
      <c r="A96">
        <v>470060</v>
      </c>
      <c r="B96">
        <v>14.37100029</v>
      </c>
      <c r="C96">
        <v>0.59780001999999999</v>
      </c>
      <c r="D96">
        <v>639.58599853999999</v>
      </c>
      <c r="E96">
        <v>1.6433000600000001</v>
      </c>
      <c r="F96">
        <v>9.9000003020963209E+37</v>
      </c>
      <c r="G96">
        <v>1.5509999999999999</v>
      </c>
      <c r="H96">
        <v>9.9000003020963209E+37</v>
      </c>
      <c r="J96" s="2">
        <f>TREND(Calibration!$A$2:$A$4,Calibration!$B$2:$B$4,C96)</f>
        <v>390.66113108682293</v>
      </c>
      <c r="K96" s="2">
        <f>TREND(Calibration!$A$2:$A$4,Calibration!$C$2:$C$4,E96)</f>
        <v>642.30665352990377</v>
      </c>
      <c r="L96" s="2">
        <f>TREND(Calibration!$A$2:$A$4,Calibration!$D$2:$D$4,G96)</f>
        <v>588.14870389333294</v>
      </c>
    </row>
    <row r="97" spans="1:12" x14ac:dyDescent="0.25">
      <c r="A97">
        <v>475060</v>
      </c>
      <c r="B97">
        <v>14.25599957</v>
      </c>
      <c r="C97">
        <v>0.60270000000000001</v>
      </c>
      <c r="D97">
        <v>737.41802978999999</v>
      </c>
      <c r="E97">
        <v>1.6497999400000001</v>
      </c>
      <c r="F97">
        <v>9.9000003020963209E+37</v>
      </c>
      <c r="G97">
        <v>1.54879999</v>
      </c>
      <c r="H97">
        <v>1316.2430419899999</v>
      </c>
      <c r="J97" s="2">
        <f>TREND(Calibration!$A$2:$A$4,Calibration!$B$2:$B$4,C97)</f>
        <v>393.68768217392119</v>
      </c>
      <c r="K97" s="2">
        <f>TREND(Calibration!$A$2:$A$4,Calibration!$C$2:$C$4,E97)</f>
        <v>644.92867703001048</v>
      </c>
      <c r="L97" s="2">
        <f>TREND(Calibration!$A$2:$A$4,Calibration!$D$2:$D$4,G97)</f>
        <v>587.23900464450276</v>
      </c>
    </row>
    <row r="98" spans="1:12" x14ac:dyDescent="0.25">
      <c r="A98">
        <v>480060</v>
      </c>
      <c r="B98">
        <v>14.24199963</v>
      </c>
      <c r="C98">
        <v>0.60159998999999997</v>
      </c>
      <c r="D98">
        <v>713.80798340000001</v>
      </c>
      <c r="E98">
        <v>1.7053999900000001</v>
      </c>
      <c r="F98">
        <v>9.9000003020963209E+37</v>
      </c>
      <c r="G98">
        <v>1.54990005</v>
      </c>
      <c r="H98">
        <v>9.9000003020963209E+37</v>
      </c>
      <c r="J98" s="2">
        <f>TREND(Calibration!$A$2:$A$4,Calibration!$B$2:$B$4,C98)</f>
        <v>393.00824338818757</v>
      </c>
      <c r="K98" s="2">
        <f>TREND(Calibration!$A$2:$A$4,Calibration!$C$2:$C$4,E98)</f>
        <v>667.35749690162538</v>
      </c>
      <c r="L98" s="2">
        <f>TREND(Calibration!$A$2:$A$4,Calibration!$D$2:$D$4,G98)</f>
        <v>587.69387701129563</v>
      </c>
    </row>
    <row r="99" spans="1:12" x14ac:dyDescent="0.25">
      <c r="A99">
        <v>485060</v>
      </c>
      <c r="B99">
        <v>14.31700039</v>
      </c>
      <c r="C99">
        <v>0.58969998000000001</v>
      </c>
      <c r="D99">
        <v>968.79101562000005</v>
      </c>
      <c r="E99">
        <v>1.74810004</v>
      </c>
      <c r="F99">
        <v>9.9000003020963209E+37</v>
      </c>
      <c r="G99">
        <v>1.5467</v>
      </c>
      <c r="H99">
        <v>1256.3449707</v>
      </c>
      <c r="J99" s="2">
        <f>TREND(Calibration!$A$2:$A$4,Calibration!$B$2:$B$4,C99)</f>
        <v>385.65801171336847</v>
      </c>
      <c r="K99" s="2">
        <f>TREND(Calibration!$A$2:$A$4,Calibration!$C$2:$C$4,E99)</f>
        <v>684.58251252587297</v>
      </c>
      <c r="L99" s="2">
        <f>TREND(Calibration!$A$2:$A$4,Calibration!$D$2:$D$4,G99)</f>
        <v>586.37066344353047</v>
      </c>
    </row>
    <row r="100" spans="1:12" x14ac:dyDescent="0.25">
      <c r="A100">
        <v>490061</v>
      </c>
      <c r="B100">
        <v>14.47900009</v>
      </c>
      <c r="C100">
        <v>0.59030002000000004</v>
      </c>
      <c r="D100">
        <v>775.47900390999996</v>
      </c>
      <c r="E100">
        <v>1.66929996</v>
      </c>
      <c r="F100">
        <v>9.9000003020963209E+37</v>
      </c>
      <c r="G100">
        <v>1.5467</v>
      </c>
      <c r="H100">
        <v>9.9000003020963209E+37</v>
      </c>
      <c r="J100" s="2">
        <f>TREND(Calibration!$A$2:$A$4,Calibration!$B$2:$B$4,C100)</f>
        <v>386.02863602495802</v>
      </c>
      <c r="K100" s="2">
        <f>TREND(Calibration!$A$2:$A$4,Calibration!$C$2:$C$4,E100)</f>
        <v>652.79490082068855</v>
      </c>
      <c r="L100" s="2">
        <f>TREND(Calibration!$A$2:$A$4,Calibration!$D$2:$D$4,G100)</f>
        <v>586.37066344353047</v>
      </c>
    </row>
    <row r="101" spans="1:12" x14ac:dyDescent="0.25">
      <c r="A101">
        <v>495059</v>
      </c>
      <c r="B101">
        <v>14.614999770000001</v>
      </c>
      <c r="C101">
        <v>0.60000001999999997</v>
      </c>
      <c r="D101">
        <v>756.39300536999997</v>
      </c>
      <c r="E101">
        <v>1.6794999799999999</v>
      </c>
      <c r="F101">
        <v>1125.89001465</v>
      </c>
      <c r="G101">
        <v>1.55050004</v>
      </c>
      <c r="H101">
        <v>1232.07299805</v>
      </c>
      <c r="J101" s="2">
        <f>TREND(Calibration!$A$2:$A$4,Calibration!$B$2:$B$4,C101)</f>
        <v>392.01999630496994</v>
      </c>
      <c r="K101" s="2">
        <f>TREND(Calibration!$A$2:$A$4,Calibration!$C$2:$C$4,E101)</f>
        <v>656.90954480512494</v>
      </c>
      <c r="L101" s="2">
        <f>TREND(Calibration!$A$2:$A$4,Calibration!$D$2:$D$4,G101)</f>
        <v>587.94197154373217</v>
      </c>
    </row>
    <row r="102" spans="1:12" x14ac:dyDescent="0.25">
      <c r="A102">
        <v>500058</v>
      </c>
      <c r="B102">
        <v>14.63300037</v>
      </c>
      <c r="C102">
        <v>0.60110003000000001</v>
      </c>
      <c r="D102">
        <v>868.33801270000004</v>
      </c>
      <c r="E102">
        <v>1.73520005</v>
      </c>
      <c r="F102">
        <v>9.9000003020963209E+37</v>
      </c>
      <c r="G102">
        <v>1.54879999</v>
      </c>
      <c r="H102">
        <v>1269.76599121</v>
      </c>
      <c r="J102" s="2">
        <f>TREND(Calibration!$A$2:$A$4,Calibration!$B$2:$B$4,C102)</f>
        <v>392.69943509070356</v>
      </c>
      <c r="K102" s="2">
        <f>TREND(Calibration!$A$2:$A$4,Calibration!$C$2:$C$4,E102)</f>
        <v>679.37871231246254</v>
      </c>
      <c r="L102" s="2">
        <f>TREND(Calibration!$A$2:$A$4,Calibration!$D$2:$D$4,G102)</f>
        <v>587.23900464450276</v>
      </c>
    </row>
    <row r="103" spans="1:12" x14ac:dyDescent="0.25">
      <c r="A103">
        <v>505059</v>
      </c>
      <c r="B103">
        <v>14.541999819999999</v>
      </c>
      <c r="C103">
        <v>0.59619999000000001</v>
      </c>
      <c r="D103">
        <v>712.96301270000004</v>
      </c>
      <c r="E103">
        <v>1.6698000399999999</v>
      </c>
      <c r="F103">
        <v>9.9000003020963209E+37</v>
      </c>
      <c r="G103">
        <v>1.54830003</v>
      </c>
      <c r="H103">
        <v>9.9000003020963209E+37</v>
      </c>
      <c r="J103" s="2">
        <f>TREND(Calibration!$A$2:$A$4,Calibration!$B$2:$B$4,C103)</f>
        <v>389.67284694364486</v>
      </c>
      <c r="K103" s="2">
        <f>TREND(Calibration!$A$2:$A$4,Calibration!$C$2:$C$4,E103)</f>
        <v>652.99663093138793</v>
      </c>
      <c r="L103" s="2">
        <f>TREND(Calibration!$A$2:$A$4,Calibration!$D$2:$D$4,G103)</f>
        <v>587.03227229490199</v>
      </c>
    </row>
    <row r="104" spans="1:12" x14ac:dyDescent="0.25">
      <c r="A104">
        <v>510070</v>
      </c>
      <c r="B104">
        <v>14.315999980000001</v>
      </c>
      <c r="C104">
        <v>0.59670000999999995</v>
      </c>
      <c r="D104">
        <v>1073.7580566399999</v>
      </c>
      <c r="E104">
        <v>1.7638000199999999</v>
      </c>
      <c r="F104">
        <v>1279.9589843700001</v>
      </c>
      <c r="G104">
        <v>1.5428999699999999</v>
      </c>
      <c r="H104">
        <v>9.9000003020963209E+37</v>
      </c>
      <c r="J104" s="2">
        <f>TREND(Calibration!$A$2:$A$4,Calibration!$B$2:$B$4,C104)</f>
        <v>389.98169230108931</v>
      </c>
      <c r="K104" s="2">
        <f>TREND(Calibration!$A$2:$A$4,Calibration!$C$2:$C$4,E104)</f>
        <v>690.91581660398003</v>
      </c>
      <c r="L104" s="2">
        <f>TREND(Calibration!$A$2:$A$4,Calibration!$D$2:$D$4,G104)</f>
        <v>584.79935947830654</v>
      </c>
    </row>
    <row r="105" spans="1:12" x14ac:dyDescent="0.25">
      <c r="A105">
        <v>515062</v>
      </c>
      <c r="B105">
        <v>14.21800041</v>
      </c>
      <c r="C105">
        <v>0.58270001000000005</v>
      </c>
      <c r="D105">
        <v>758.42297363</v>
      </c>
      <c r="E105">
        <v>1.67470002</v>
      </c>
      <c r="F105">
        <v>1124.65002441</v>
      </c>
      <c r="G105">
        <v>1.5509999999999999</v>
      </c>
      <c r="H105">
        <v>1256.30200195</v>
      </c>
      <c r="J105" s="2">
        <f>TREND(Calibration!$A$2:$A$4,Calibration!$B$2:$B$4,C105)</f>
        <v>381.33436818560818</v>
      </c>
      <c r="K105" s="2">
        <f>TREND(Calibration!$A$2:$A$4,Calibration!$C$2:$C$4,E105)</f>
        <v>654.97326168611778</v>
      </c>
      <c r="L105" s="2">
        <f>TREND(Calibration!$A$2:$A$4,Calibration!$D$2:$D$4,G105)</f>
        <v>588.14870389333294</v>
      </c>
    </row>
    <row r="106" spans="1:12" x14ac:dyDescent="0.25">
      <c r="A106">
        <v>520059</v>
      </c>
      <c r="B106">
        <v>14.144000050000001</v>
      </c>
      <c r="C106">
        <v>0.58160000999999995</v>
      </c>
      <c r="D106">
        <v>923.59997558999999</v>
      </c>
      <c r="E106">
        <v>1.65629995</v>
      </c>
      <c r="F106">
        <v>1016.98901367</v>
      </c>
      <c r="G106">
        <v>1.54990005</v>
      </c>
      <c r="H106">
        <v>9.9000003020963209E+37</v>
      </c>
      <c r="J106" s="2">
        <f>TREND(Calibration!$A$2:$A$4,Calibration!$B$2:$B$4,C106)</f>
        <v>380.65493557653457</v>
      </c>
      <c r="K106" s="2">
        <f>TREND(Calibration!$A$2:$A$4,Calibration!$C$2:$C$4,E106)</f>
        <v>647.55075297155543</v>
      </c>
      <c r="L106" s="2">
        <f>TREND(Calibration!$A$2:$A$4,Calibration!$D$2:$D$4,G106)</f>
        <v>587.69387701129563</v>
      </c>
    </row>
    <row r="107" spans="1:12" x14ac:dyDescent="0.25">
      <c r="A107">
        <v>525059</v>
      </c>
      <c r="B107">
        <v>14.12300014</v>
      </c>
      <c r="C107">
        <v>0.59619999000000001</v>
      </c>
      <c r="D107">
        <v>658.76800536999997</v>
      </c>
      <c r="E107">
        <v>1.64769995</v>
      </c>
      <c r="F107">
        <v>988.72802734000004</v>
      </c>
      <c r="G107">
        <v>1.54990005</v>
      </c>
      <c r="H107">
        <v>1278.04504395</v>
      </c>
      <c r="J107" s="2">
        <f>TREND(Calibration!$A$2:$A$4,Calibration!$B$2:$B$4,C107)</f>
        <v>389.67284694364486</v>
      </c>
      <c r="K107" s="2">
        <f>TREND(Calibration!$A$2:$A$4,Calibration!$C$2:$C$4,E107)</f>
        <v>644.08155013997725</v>
      </c>
      <c r="L107" s="2">
        <f>TREND(Calibration!$A$2:$A$4,Calibration!$D$2:$D$4,G107)</f>
        <v>587.69387701129563</v>
      </c>
    </row>
    <row r="108" spans="1:12" x14ac:dyDescent="0.25">
      <c r="A108">
        <v>530058</v>
      </c>
      <c r="B108">
        <v>14.196999549999999</v>
      </c>
      <c r="C108">
        <v>0.59939998000000005</v>
      </c>
      <c r="D108">
        <v>939.96301270000004</v>
      </c>
      <c r="E108">
        <v>1.64279997</v>
      </c>
      <c r="F108">
        <v>1033.2449951200001</v>
      </c>
      <c r="G108">
        <v>1.54879999</v>
      </c>
      <c r="H108">
        <v>9.9000003020963209E+37</v>
      </c>
      <c r="J108" s="2">
        <f>TREND(Calibration!$A$2:$A$4,Calibration!$B$2:$B$4,C108)</f>
        <v>391.6493719933805</v>
      </c>
      <c r="K108" s="2">
        <f>TREND(Calibration!$A$2:$A$4,Calibration!$C$2:$C$4,E108)</f>
        <v>642.1049193852474</v>
      </c>
      <c r="L108" s="2">
        <f>TREND(Calibration!$A$2:$A$4,Calibration!$D$2:$D$4,G108)</f>
        <v>587.23900464450276</v>
      </c>
    </row>
    <row r="109" spans="1:12" x14ac:dyDescent="0.25">
      <c r="A109">
        <v>535059</v>
      </c>
      <c r="B109">
        <v>14.31999969</v>
      </c>
      <c r="C109">
        <v>0.58380001999999998</v>
      </c>
      <c r="D109">
        <v>9.9000003020963209E+37</v>
      </c>
      <c r="E109">
        <v>1.6535999800000001</v>
      </c>
      <c r="F109">
        <v>678.65600586000005</v>
      </c>
      <c r="G109">
        <v>1.5509999999999999</v>
      </c>
      <c r="H109">
        <v>9.9000003020963209E+37</v>
      </c>
      <c r="J109" s="2">
        <f>TREND(Calibration!$A$2:$A$4,Calibration!$B$2:$B$4,C109)</f>
        <v>382.01380697134175</v>
      </c>
      <c r="K109" s="2">
        <f>TREND(Calibration!$A$2:$A$4,Calibration!$C$2:$C$4,E109)</f>
        <v>646.46159674258149</v>
      </c>
      <c r="L109" s="2">
        <f>TREND(Calibration!$A$2:$A$4,Calibration!$D$2:$D$4,G109)</f>
        <v>588.14870389333294</v>
      </c>
    </row>
    <row r="110" spans="1:12" x14ac:dyDescent="0.25">
      <c r="A110">
        <v>540059</v>
      </c>
      <c r="B110">
        <v>14.5340004</v>
      </c>
      <c r="C110">
        <v>0.59460002000000001</v>
      </c>
      <c r="D110">
        <v>501.06399535999998</v>
      </c>
      <c r="E110">
        <v>1.6790000199999999</v>
      </c>
      <c r="F110">
        <v>9.9000003020963209E+37</v>
      </c>
      <c r="G110">
        <v>1.5542000499999999</v>
      </c>
      <c r="H110">
        <v>1084.73205566</v>
      </c>
      <c r="J110" s="2">
        <f>TREND(Calibration!$A$2:$A$4,Calibration!$B$2:$B$4,C110)</f>
        <v>388.68459986042723</v>
      </c>
      <c r="K110" s="2">
        <f>TREND(Calibration!$A$2:$A$4,Calibration!$C$2:$C$4,E110)</f>
        <v>656.70786310190692</v>
      </c>
      <c r="L110" s="2">
        <f>TREND(Calibration!$A$2:$A$4,Calibration!$D$2:$D$4,G110)</f>
        <v>589.47191746109809</v>
      </c>
    </row>
    <row r="111" spans="1:12" x14ac:dyDescent="0.25">
      <c r="A111">
        <v>545058</v>
      </c>
      <c r="B111">
        <v>14.63099957</v>
      </c>
      <c r="C111">
        <v>0.60210001000000002</v>
      </c>
      <c r="D111">
        <v>450.30099487000001</v>
      </c>
      <c r="E111">
        <v>1.68060005</v>
      </c>
      <c r="F111">
        <v>1150.2020263700001</v>
      </c>
      <c r="G111">
        <v>1.5613000399999999</v>
      </c>
      <c r="H111">
        <v>9.9000003020963209E+37</v>
      </c>
      <c r="J111" s="2">
        <f>TREND(Calibration!$A$2:$A$4,Calibration!$B$2:$B$4,C111)</f>
        <v>393.31708874563208</v>
      </c>
      <c r="K111" s="2">
        <f>TREND(Calibration!$A$2:$A$4,Calibration!$C$2:$C$4,E111)</f>
        <v>657.35330828872202</v>
      </c>
      <c r="L111" s="2">
        <f>TREND(Calibration!$A$2:$A$4,Calibration!$D$2:$D$4,G111)</f>
        <v>592.40774755718951</v>
      </c>
    </row>
    <row r="112" spans="1:12" x14ac:dyDescent="0.25">
      <c r="A112">
        <v>550059</v>
      </c>
      <c r="B112">
        <v>14.569000239999999</v>
      </c>
      <c r="C112">
        <v>0.58859998000000002</v>
      </c>
      <c r="D112">
        <v>9.9000003020963209E+37</v>
      </c>
      <c r="E112">
        <v>1.66330004</v>
      </c>
      <c r="F112">
        <v>842.80401611000002</v>
      </c>
      <c r="G112">
        <v>1.5563999399999999</v>
      </c>
      <c r="H112">
        <v>9.9000003020963209E+37</v>
      </c>
      <c r="J112" s="2">
        <f>TREND(Calibration!$A$2:$A$4,Calibration!$B$2:$B$4,C112)</f>
        <v>384.97857910429497</v>
      </c>
      <c r="K112" s="2">
        <f>TREND(Calibration!$A$2:$A$4,Calibration!$C$2:$C$4,E112)</f>
        <v>650.37455902379986</v>
      </c>
      <c r="L112" s="2">
        <f>TREND(Calibration!$A$2:$A$4,Calibration!$D$2:$D$4,G112)</f>
        <v>590.38156709019484</v>
      </c>
    </row>
    <row r="113" spans="1:12" x14ac:dyDescent="0.25">
      <c r="A113">
        <v>555059</v>
      </c>
      <c r="B113">
        <v>14.45600033</v>
      </c>
      <c r="C113">
        <v>0.58700001000000002</v>
      </c>
      <c r="D113">
        <v>1363.5930175799999</v>
      </c>
      <c r="E113">
        <v>1.7361999800000001</v>
      </c>
      <c r="F113">
        <v>651.12298583999996</v>
      </c>
      <c r="G113">
        <v>1.55799997</v>
      </c>
      <c r="H113">
        <v>9.9000003020963209E+37</v>
      </c>
      <c r="J113" s="2">
        <f>TREND(Calibration!$A$2:$A$4,Calibration!$B$2:$B$4,C113)</f>
        <v>383.99033202107739</v>
      </c>
      <c r="K113" s="2">
        <f>TREND(Calibration!$A$2:$A$4,Calibration!$C$2:$C$4,E113)</f>
        <v>679.78207975285557</v>
      </c>
      <c r="L113" s="2">
        <f>TREND(Calibration!$A$2:$A$4,Calibration!$D$2:$D$4,G113)</f>
        <v>591.04317594156635</v>
      </c>
    </row>
    <row r="114" spans="1:12" x14ac:dyDescent="0.25">
      <c r="A114">
        <v>560058</v>
      </c>
      <c r="B114">
        <v>14.333000180000001</v>
      </c>
      <c r="C114">
        <v>0.58590001000000003</v>
      </c>
      <c r="D114">
        <v>1357.23498535</v>
      </c>
      <c r="E114">
        <v>1.7432999600000001</v>
      </c>
      <c r="F114">
        <v>765.56799316000001</v>
      </c>
      <c r="G114">
        <v>1.56289995</v>
      </c>
      <c r="H114">
        <v>9.9000003020963209E+37</v>
      </c>
      <c r="J114" s="2">
        <f>TREND(Calibration!$A$2:$A$4,Calibration!$B$2:$B$4,C114)</f>
        <v>383.31089941200383</v>
      </c>
      <c r="K114" s="2">
        <f>TREND(Calibration!$A$2:$A$4,Calibration!$C$2:$C$4,E114)</f>
        <v>682.64618099938446</v>
      </c>
      <c r="L114" s="2">
        <f>TREND(Calibration!$A$2:$A$4,Calibration!$D$2:$D$4,G114)</f>
        <v>593.06930678882748</v>
      </c>
    </row>
    <row r="115" spans="1:12" x14ac:dyDescent="0.25">
      <c r="A115">
        <v>565059</v>
      </c>
      <c r="B115">
        <v>14.184000019999999</v>
      </c>
      <c r="C115">
        <v>0.59130000999999999</v>
      </c>
      <c r="D115">
        <v>1111.8370361299999</v>
      </c>
      <c r="E115">
        <v>1.5850000399999999</v>
      </c>
      <c r="F115">
        <v>381.93399047999998</v>
      </c>
      <c r="G115">
        <v>1.5569000200000001</v>
      </c>
      <c r="H115">
        <v>9.9000003020963209E+37</v>
      </c>
      <c r="J115" s="2">
        <f>TREND(Calibration!$A$2:$A$4,Calibration!$B$2:$B$4,C115)</f>
        <v>386.64629585654654</v>
      </c>
      <c r="K115" s="2">
        <f>TREND(Calibration!$A$2:$A$4,Calibration!$C$2:$C$4,E115)</f>
        <v>618.78867742931482</v>
      </c>
      <c r="L115" s="2">
        <f>TREND(Calibration!$A$2:$A$4,Calibration!$D$2:$D$4,G115)</f>
        <v>590.58834905952915</v>
      </c>
    </row>
    <row r="116" spans="1:12" x14ac:dyDescent="0.25">
      <c r="A116">
        <v>570060</v>
      </c>
      <c r="B116">
        <v>14.18599987</v>
      </c>
      <c r="C116">
        <v>0.58700001000000002</v>
      </c>
      <c r="D116">
        <v>1015.16998291</v>
      </c>
      <c r="E116">
        <v>1.60720003</v>
      </c>
      <c r="F116">
        <v>572.77697753999996</v>
      </c>
      <c r="G116">
        <v>1.5514999599999999</v>
      </c>
      <c r="H116">
        <v>9.9000003020963209E+37</v>
      </c>
      <c r="J116" s="2">
        <f>TREND(Calibration!$A$2:$A$4,Calibration!$B$2:$B$4,C116)</f>
        <v>383.99033202107739</v>
      </c>
      <c r="K116" s="2">
        <f>TREND(Calibration!$A$2:$A$4,Calibration!$C$2:$C$4,E116)</f>
        <v>627.74405744896683</v>
      </c>
      <c r="L116" s="2">
        <f>TREND(Calibration!$A$2:$A$4,Calibration!$D$2:$D$4,G116)</f>
        <v>588.35543624293359</v>
      </c>
    </row>
    <row r="117" spans="1:12" x14ac:dyDescent="0.25">
      <c r="A117">
        <v>575060</v>
      </c>
      <c r="B117">
        <v>14.18000031</v>
      </c>
      <c r="C117">
        <v>0.58759998999999996</v>
      </c>
      <c r="D117">
        <v>652.61901854999996</v>
      </c>
      <c r="E117">
        <v>1.61960006</v>
      </c>
      <c r="F117">
        <v>815.61401366999996</v>
      </c>
      <c r="G117">
        <v>1.5493999700000001</v>
      </c>
      <c r="H117">
        <v>9.9000003020963209E+37</v>
      </c>
      <c r="J117" s="2">
        <f>TREND(Calibration!$A$2:$A$4,Calibration!$B$2:$B$4,C117)</f>
        <v>384.36091927270638</v>
      </c>
      <c r="K117" s="2">
        <f>TREND(Calibration!$A$2:$A$4,Calibration!$C$2:$C$4,E117)</f>
        <v>632.74617595915925</v>
      </c>
      <c r="L117" s="2">
        <f>TREND(Calibration!$A$2:$A$4,Calibration!$D$2:$D$4,G117)</f>
        <v>587.48709504196142</v>
      </c>
    </row>
    <row r="118" spans="1:12" x14ac:dyDescent="0.25">
      <c r="A118">
        <v>580060</v>
      </c>
      <c r="B118">
        <v>14.244999890000001</v>
      </c>
      <c r="C118">
        <v>0.59670000999999995</v>
      </c>
      <c r="D118">
        <v>426.10998534999999</v>
      </c>
      <c r="E118">
        <v>1.6207</v>
      </c>
      <c r="F118">
        <v>1220.9079589800001</v>
      </c>
      <c r="G118">
        <v>1.54449999</v>
      </c>
      <c r="H118">
        <v>9.9000003020963209E+37</v>
      </c>
      <c r="J118" s="2">
        <f>TREND(Calibration!$A$2:$A$4,Calibration!$B$2:$B$4,C118)</f>
        <v>389.98169230108931</v>
      </c>
      <c r="K118" s="2">
        <f>TREND(Calibration!$A$2:$A$4,Calibration!$C$2:$C$4,E118)</f>
        <v>633.18988700131808</v>
      </c>
      <c r="L118" s="2">
        <f>TREND(Calibration!$A$2:$A$4,Calibration!$D$2:$D$4,G118)</f>
        <v>585.4609641947003</v>
      </c>
    </row>
    <row r="119" spans="1:12" x14ac:dyDescent="0.25">
      <c r="A119">
        <v>585059</v>
      </c>
      <c r="B119">
        <v>14.420000079999999</v>
      </c>
      <c r="C119">
        <v>0.60049998999999998</v>
      </c>
      <c r="D119">
        <v>678.25402831999997</v>
      </c>
      <c r="E119">
        <v>1.54990005</v>
      </c>
      <c r="F119">
        <v>9.9000003020963209E+37</v>
      </c>
      <c r="G119">
        <v>1.5569000200000001</v>
      </c>
      <c r="H119">
        <v>9.9000003020963209E+37</v>
      </c>
      <c r="J119" s="2">
        <f>TREND(Calibration!$A$2:$A$4,Calibration!$B$2:$B$4,C119)</f>
        <v>392.32881077911406</v>
      </c>
      <c r="K119" s="2">
        <f>TREND(Calibration!$A$2:$A$4,Calibration!$C$2:$C$4,E119)</f>
        <v>604.6294931622956</v>
      </c>
      <c r="L119" s="2">
        <f>TREND(Calibration!$A$2:$A$4,Calibration!$D$2:$D$4,G119)</f>
        <v>590.58834905952915</v>
      </c>
    </row>
    <row r="120" spans="1:12" x14ac:dyDescent="0.25">
      <c r="A120">
        <v>590071</v>
      </c>
      <c r="B120">
        <v>14.46800041</v>
      </c>
      <c r="C120">
        <v>0.59840000000000004</v>
      </c>
      <c r="D120">
        <v>762.67297363</v>
      </c>
      <c r="E120">
        <v>1.52719998</v>
      </c>
      <c r="F120">
        <v>9.9000003020963209E+37</v>
      </c>
      <c r="G120">
        <v>1.5575000000000001</v>
      </c>
      <c r="H120">
        <v>9.9000003020963209E+37</v>
      </c>
      <c r="J120" s="2">
        <f>TREND(Calibration!$A$2:$A$4,Calibration!$B$2:$B$4,C120)</f>
        <v>391.03171833845198</v>
      </c>
      <c r="K120" s="2">
        <f>TREND(Calibration!$A$2:$A$4,Calibration!$C$2:$C$4,E120)</f>
        <v>595.4723830319441</v>
      </c>
      <c r="L120" s="2">
        <f>TREND(Calibration!$A$2:$A$4,Calibration!$D$2:$D$4,G120)</f>
        <v>590.83643945698782</v>
      </c>
    </row>
    <row r="121" spans="1:12" x14ac:dyDescent="0.25">
      <c r="A121">
        <v>595060</v>
      </c>
      <c r="B121">
        <v>14.46199989</v>
      </c>
      <c r="C121">
        <v>0.60000001999999997</v>
      </c>
      <c r="D121">
        <v>431.20999146000003</v>
      </c>
      <c r="E121">
        <v>1.5596000000000001</v>
      </c>
      <c r="F121">
        <v>9.9000003020963209E+37</v>
      </c>
      <c r="G121">
        <v>1.5532000100000001</v>
      </c>
      <c r="H121">
        <v>1186.0340576200001</v>
      </c>
      <c r="J121" s="2">
        <f>TREND(Calibration!$A$2:$A$4,Calibration!$B$2:$B$4,C121)</f>
        <v>392.01999630496994</v>
      </c>
      <c r="K121" s="2">
        <f>TREND(Calibration!$A$2:$A$4,Calibration!$C$2:$C$4,E121)</f>
        <v>608.54241106998938</v>
      </c>
      <c r="L121" s="2">
        <f>TREND(Calibration!$A$2:$A$4,Calibration!$D$2:$D$4,G121)</f>
        <v>589.05840314216312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14.449000359999999</v>
      </c>
      <c r="C2">
        <v>0.60320001999999995</v>
      </c>
      <c r="D2">
        <v>819.89599609000004</v>
      </c>
      <c r="E2">
        <v>1.6612000499999999</v>
      </c>
      <c r="F2">
        <v>9.9000003020963209E+37</v>
      </c>
      <c r="G2">
        <v>1.5542000499999999</v>
      </c>
      <c r="H2">
        <v>9.9000003020963209E+37</v>
      </c>
      <c r="J2" s="2">
        <f>TREND(Calibration!$A$2:$A$4,Calibration!$B$2:$B$4,C2)</f>
        <v>393.99652753136564</v>
      </c>
      <c r="K2" s="2">
        <f>TREND(Calibration!$A$2:$A$4,Calibration!$C$2:$C$4,E2)</f>
        <v>649.52743213376664</v>
      </c>
      <c r="L2" s="2">
        <f>TREND(Calibration!$A$2:$A$4,Calibration!$D$2:$D$4,G2)</f>
        <v>589.47191746109809</v>
      </c>
      <c r="N2" s="2">
        <f>AVERAGE(J2:J121)</f>
        <v>389.64763711140671</v>
      </c>
    </row>
    <row r="3" spans="1:14" x14ac:dyDescent="0.25">
      <c r="A3">
        <v>5075</v>
      </c>
      <c r="B3">
        <v>14.40600014</v>
      </c>
      <c r="C3">
        <v>0.59509999000000002</v>
      </c>
      <c r="D3">
        <v>1250.2020263700001</v>
      </c>
      <c r="E3">
        <v>1.6552</v>
      </c>
      <c r="F3">
        <v>965.27197265999996</v>
      </c>
      <c r="G3">
        <v>1.55480003</v>
      </c>
      <c r="H3">
        <v>9.9000003020963209E+37</v>
      </c>
      <c r="J3" s="2">
        <f>TREND(Calibration!$A$2:$A$4,Calibration!$B$2:$B$4,C3)</f>
        <v>388.9934143345713</v>
      </c>
      <c r="K3" s="2">
        <f>TREND(Calibration!$A$2:$A$4,Calibration!$C$2:$C$4,E3)</f>
        <v>647.10703789543982</v>
      </c>
      <c r="L3" s="2">
        <f>TREND(Calibration!$A$2:$A$4,Calibration!$D$2:$D$4,G3)</f>
        <v>589.72000785855687</v>
      </c>
    </row>
    <row r="4" spans="1:14" x14ac:dyDescent="0.25">
      <c r="A4">
        <v>10076</v>
      </c>
      <c r="B4">
        <v>14.34399986</v>
      </c>
      <c r="C4">
        <v>0.59299999000000003</v>
      </c>
      <c r="D4">
        <v>579.03900146000001</v>
      </c>
      <c r="E4">
        <v>1.5656000400000001</v>
      </c>
      <c r="F4">
        <v>794.49401854999996</v>
      </c>
      <c r="G4">
        <v>1.55260003</v>
      </c>
      <c r="H4">
        <v>9.9000003020963209E+37</v>
      </c>
      <c r="J4" s="2">
        <f>TREND(Calibration!$A$2:$A$4,Calibration!$B$2:$B$4,C4)</f>
        <v>387.69631571724915</v>
      </c>
      <c r="K4" s="2">
        <f>TREND(Calibration!$A$2:$A$4,Calibration!$C$2:$C$4,E4)</f>
        <v>610.96280127435944</v>
      </c>
      <c r="L4" s="2">
        <f>TREND(Calibration!$A$2:$A$4,Calibration!$D$2:$D$4,G4)</f>
        <v>588.81031274470445</v>
      </c>
    </row>
    <row r="5" spans="1:14" x14ac:dyDescent="0.25">
      <c r="A5">
        <v>15077</v>
      </c>
      <c r="B5">
        <v>14.29800034</v>
      </c>
      <c r="C5">
        <v>0.58810001999999995</v>
      </c>
      <c r="D5">
        <v>635.76702881000006</v>
      </c>
      <c r="E5">
        <v>1.59529996</v>
      </c>
      <c r="F5">
        <v>636.42602538999995</v>
      </c>
      <c r="G5">
        <v>1.5532000100000001</v>
      </c>
      <c r="H5">
        <v>9.9000003020963209E+37</v>
      </c>
      <c r="J5" s="2">
        <f>TREND(Calibration!$A$2:$A$4,Calibration!$B$2:$B$4,C5)</f>
        <v>384.6697708068109</v>
      </c>
      <c r="K5" s="2">
        <f>TREND(Calibration!$A$2:$A$4,Calibration!$C$2:$C$4,E5)</f>
        <v>622.94362064199254</v>
      </c>
      <c r="L5" s="2">
        <f>TREND(Calibration!$A$2:$A$4,Calibration!$D$2:$D$4,G5)</f>
        <v>589.05840314216312</v>
      </c>
    </row>
    <row r="6" spans="1:14" x14ac:dyDescent="0.25">
      <c r="A6">
        <v>20084</v>
      </c>
      <c r="B6">
        <v>14.317999840000001</v>
      </c>
      <c r="C6">
        <v>0.58969998000000001</v>
      </c>
      <c r="D6">
        <v>705.19500731999995</v>
      </c>
      <c r="E6">
        <v>1.5801999600000001</v>
      </c>
      <c r="F6">
        <v>792.93499756000006</v>
      </c>
      <c r="G6">
        <v>1.5563999399999999</v>
      </c>
      <c r="H6">
        <v>9.9000003020963209E+37</v>
      </c>
      <c r="J6" s="2">
        <f>TREND(Calibration!$A$2:$A$4,Calibration!$B$2:$B$4,C6)</f>
        <v>385.65801171336847</v>
      </c>
      <c r="K6" s="2">
        <f>TREND(Calibration!$A$2:$A$4,Calibration!$C$2:$C$4,E6)</f>
        <v>616.8523459028263</v>
      </c>
      <c r="L6" s="2">
        <f>TREND(Calibration!$A$2:$A$4,Calibration!$D$2:$D$4,G6)</f>
        <v>590.38156709019484</v>
      </c>
    </row>
    <row r="7" spans="1:14" x14ac:dyDescent="0.25">
      <c r="A7">
        <v>25080</v>
      </c>
      <c r="B7">
        <v>14.376000400000001</v>
      </c>
      <c r="C7">
        <v>0.60750002000000003</v>
      </c>
      <c r="D7">
        <v>721.68597411999997</v>
      </c>
      <c r="E7">
        <v>1.56719995</v>
      </c>
      <c r="F7">
        <v>691.47100829999999</v>
      </c>
      <c r="G7">
        <v>1.5607000600000001</v>
      </c>
      <c r="H7">
        <v>9.9000003020963209E+37</v>
      </c>
      <c r="J7" s="2">
        <f>TREND(Calibration!$A$2:$A$4,Calibration!$B$2:$B$4,C7)</f>
        <v>396.65249136683491</v>
      </c>
      <c r="K7" s="2">
        <f>TREND(Calibration!$A$2:$A$4,Calibration!$C$2:$C$4,E7)</f>
        <v>611.60819805369317</v>
      </c>
      <c r="L7" s="2">
        <f>TREND(Calibration!$A$2:$A$4,Calibration!$D$2:$D$4,G7)</f>
        <v>592.15965715973084</v>
      </c>
    </row>
    <row r="8" spans="1:14" x14ac:dyDescent="0.25">
      <c r="A8">
        <v>30081</v>
      </c>
      <c r="B8">
        <v>14.38899994</v>
      </c>
      <c r="C8">
        <v>0.59939998000000005</v>
      </c>
      <c r="D8">
        <v>1291.4100341799999</v>
      </c>
      <c r="E8">
        <v>1.55589998</v>
      </c>
      <c r="F8">
        <v>790.57397461000005</v>
      </c>
      <c r="G8">
        <v>1.57149994</v>
      </c>
      <c r="H8">
        <v>9.9000003020963209E+37</v>
      </c>
      <c r="J8" s="2">
        <f>TREND(Calibration!$A$2:$A$4,Calibration!$B$2:$B$4,C8)</f>
        <v>391.6493719933805</v>
      </c>
      <c r="K8" s="2">
        <f>TREND(Calibration!$A$2:$A$4,Calibration!$C$2:$C$4,E8)</f>
        <v>607.04983899314107</v>
      </c>
      <c r="L8" s="2">
        <f>TREND(Calibration!$A$2:$A$4,Calibration!$D$2:$D$4,G8)</f>
        <v>596.62538355345464</v>
      </c>
    </row>
    <row r="9" spans="1:14" x14ac:dyDescent="0.25">
      <c r="A9">
        <v>35089</v>
      </c>
      <c r="B9">
        <v>14.42500019</v>
      </c>
      <c r="C9">
        <v>0.59729999</v>
      </c>
      <c r="D9">
        <v>846.79101562000005</v>
      </c>
      <c r="E9">
        <v>1.5677000299999999</v>
      </c>
      <c r="F9">
        <v>914.79199218999997</v>
      </c>
      <c r="G9">
        <v>1.56500006</v>
      </c>
      <c r="H9">
        <v>9.9000003020963209E+37</v>
      </c>
      <c r="J9" s="2">
        <f>TREND(Calibration!$A$2:$A$4,Calibration!$B$2:$B$4,C9)</f>
        <v>390.35227955271836</v>
      </c>
      <c r="K9" s="2">
        <f>TREND(Calibration!$A$2:$A$4,Calibration!$C$2:$C$4,E9)</f>
        <v>611.80992816439266</v>
      </c>
      <c r="L9" s="2">
        <f>TREND(Calibration!$A$2:$A$4,Calibration!$D$2:$D$4,G9)</f>
        <v>593.9376976095333</v>
      </c>
    </row>
    <row r="10" spans="1:14" x14ac:dyDescent="0.25">
      <c r="A10">
        <v>40082</v>
      </c>
      <c r="B10">
        <v>14.411999700000001</v>
      </c>
      <c r="C10">
        <v>0.60110003000000001</v>
      </c>
      <c r="D10">
        <v>277.23901367000002</v>
      </c>
      <c r="E10">
        <v>1.4592000199999999</v>
      </c>
      <c r="F10">
        <v>9.9000003020963209E+37</v>
      </c>
      <c r="G10">
        <v>1.56289995</v>
      </c>
      <c r="H10">
        <v>9.9000003020963209E+37</v>
      </c>
      <c r="J10" s="2">
        <f>TREND(Calibration!$A$2:$A$4,Calibration!$B$2:$B$4,C10)</f>
        <v>392.69943509070356</v>
      </c>
      <c r="K10" s="2">
        <f>TREND(Calibration!$A$2:$A$4,Calibration!$C$2:$C$4,E10)</f>
        <v>568.04149305761814</v>
      </c>
      <c r="L10" s="2">
        <f>TREND(Calibration!$A$2:$A$4,Calibration!$D$2:$D$4,G10)</f>
        <v>593.06930678882748</v>
      </c>
    </row>
    <row r="11" spans="1:14" x14ac:dyDescent="0.25">
      <c r="A11">
        <v>45083</v>
      </c>
      <c r="B11">
        <v>14.376000400000001</v>
      </c>
      <c r="C11">
        <v>0.60210001000000002</v>
      </c>
      <c r="D11">
        <v>748.77301024999997</v>
      </c>
      <c r="E11">
        <v>1.5391000500000001</v>
      </c>
      <c r="F11">
        <v>9.9000003020963209E+37</v>
      </c>
      <c r="G11">
        <v>1.5613000399999999</v>
      </c>
      <c r="H11">
        <v>1298.9959716799999</v>
      </c>
      <c r="J11" s="2">
        <f>TREND(Calibration!$A$2:$A$4,Calibration!$B$2:$B$4,C11)</f>
        <v>393.31708874563208</v>
      </c>
      <c r="K11" s="2">
        <f>TREND(Calibration!$A$2:$A$4,Calibration!$C$2:$C$4,E11)</f>
        <v>600.27281983891839</v>
      </c>
      <c r="L11" s="2">
        <f>TREND(Calibration!$A$2:$A$4,Calibration!$D$2:$D$4,G11)</f>
        <v>592.40774755718951</v>
      </c>
    </row>
    <row r="12" spans="1:14" x14ac:dyDescent="0.25">
      <c r="A12">
        <v>50083</v>
      </c>
      <c r="B12">
        <v>14.25599957</v>
      </c>
      <c r="C12">
        <v>0.60540002999999998</v>
      </c>
      <c r="D12">
        <v>820.10998534999999</v>
      </c>
      <c r="E12">
        <v>1.57149994</v>
      </c>
      <c r="F12">
        <v>9.9000003020963209E+37</v>
      </c>
      <c r="G12">
        <v>1.56400001</v>
      </c>
      <c r="H12">
        <v>9.9000003020963209E+37</v>
      </c>
      <c r="J12" s="2">
        <f>TREND(Calibration!$A$2:$A$4,Calibration!$B$2:$B$4,C12)</f>
        <v>395.35539892617277</v>
      </c>
      <c r="K12" s="2">
        <f>TREND(Calibration!$A$2:$A$4,Calibration!$C$2:$C$4,E12)</f>
        <v>613.34279543552555</v>
      </c>
      <c r="L12" s="2">
        <f>TREND(Calibration!$A$2:$A$4,Calibration!$D$2:$D$4,G12)</f>
        <v>593.52417915562046</v>
      </c>
    </row>
    <row r="13" spans="1:14" x14ac:dyDescent="0.25">
      <c r="A13">
        <v>55083</v>
      </c>
      <c r="B13">
        <v>14.164999959999999</v>
      </c>
      <c r="C13">
        <v>0.60110003000000001</v>
      </c>
      <c r="D13">
        <v>684.70697021000001</v>
      </c>
      <c r="E13">
        <v>1.56500006</v>
      </c>
      <c r="F13">
        <v>9.9000003020963209E+37</v>
      </c>
      <c r="G13">
        <v>1.56400001</v>
      </c>
      <c r="H13">
        <v>9.9000003020963209E+37</v>
      </c>
      <c r="J13" s="2">
        <f>TREND(Calibration!$A$2:$A$4,Calibration!$B$2:$B$4,C13)</f>
        <v>392.69943509070356</v>
      </c>
      <c r="K13" s="2">
        <f>TREND(Calibration!$A$2:$A$4,Calibration!$C$2:$C$4,E13)</f>
        <v>610.72077193541872</v>
      </c>
      <c r="L13" s="2">
        <f>TREND(Calibration!$A$2:$A$4,Calibration!$D$2:$D$4,G13)</f>
        <v>593.52417915562046</v>
      </c>
    </row>
    <row r="14" spans="1:14" x14ac:dyDescent="0.25">
      <c r="A14">
        <v>60083</v>
      </c>
      <c r="B14">
        <v>14.126000400000001</v>
      </c>
      <c r="C14">
        <v>0.60750002000000003</v>
      </c>
      <c r="D14">
        <v>578.22100829999999</v>
      </c>
      <c r="E14">
        <v>1.59739995</v>
      </c>
      <c r="F14">
        <v>9.9000003020963209E+37</v>
      </c>
      <c r="G14">
        <v>1.5661</v>
      </c>
      <c r="H14">
        <v>9.9000003020963209E+37</v>
      </c>
      <c r="J14" s="2">
        <f>TREND(Calibration!$A$2:$A$4,Calibration!$B$2:$B$4,C14)</f>
        <v>396.65249136683491</v>
      </c>
      <c r="K14" s="2">
        <f>TREND(Calibration!$A$2:$A$4,Calibration!$C$2:$C$4,E14)</f>
        <v>623.79074753202588</v>
      </c>
      <c r="L14" s="2">
        <f>TREND(Calibration!$A$2:$A$4,Calibration!$D$2:$D$4,G14)</f>
        <v>594.39252035659274</v>
      </c>
    </row>
    <row r="15" spans="1:14" x14ac:dyDescent="0.25">
      <c r="A15">
        <v>65149</v>
      </c>
      <c r="B15">
        <v>14.26200008</v>
      </c>
      <c r="C15">
        <v>0.60540002999999998</v>
      </c>
      <c r="D15">
        <v>372.75100708000002</v>
      </c>
      <c r="E15">
        <v>1.6276999700000001</v>
      </c>
      <c r="F15">
        <v>9.9000003020963209E+37</v>
      </c>
      <c r="G15">
        <v>1.57369995</v>
      </c>
      <c r="H15">
        <v>1229.6960449200001</v>
      </c>
      <c r="J15" s="2">
        <f>TREND(Calibration!$A$2:$A$4,Calibration!$B$2:$B$4,C15)</f>
        <v>395.35539892617277</v>
      </c>
      <c r="K15" s="2">
        <f>TREND(Calibration!$A$2:$A$4,Calibration!$C$2:$C$4,E15)</f>
        <v>636.01364464608116</v>
      </c>
      <c r="L15" s="2">
        <f>TREND(Calibration!$A$2:$A$4,Calibration!$D$2:$D$4,G15)</f>
        <v>597.53508280228482</v>
      </c>
    </row>
    <row r="16" spans="1:14" x14ac:dyDescent="0.25">
      <c r="A16">
        <v>70085</v>
      </c>
      <c r="B16">
        <v>14.39599991</v>
      </c>
      <c r="C16">
        <v>0.60540002999999998</v>
      </c>
      <c r="D16">
        <v>689.04699706999997</v>
      </c>
      <c r="E16">
        <v>1.5440000300000001</v>
      </c>
      <c r="F16">
        <v>9.9000003020963209E+37</v>
      </c>
      <c r="G16">
        <v>1.56719995</v>
      </c>
      <c r="H16">
        <v>1314.7209472699999</v>
      </c>
      <c r="J16" s="2">
        <f>TREND(Calibration!$A$2:$A$4,Calibration!$B$2:$B$4,C16)</f>
        <v>395.35539892617277</v>
      </c>
      <c r="K16" s="2">
        <f>TREND(Calibration!$A$2:$A$4,Calibration!$C$2:$C$4,E16)</f>
        <v>602.24945059364813</v>
      </c>
      <c r="L16" s="2">
        <f>TREND(Calibration!$A$2:$A$4,Calibration!$D$2:$D$4,G16)</f>
        <v>594.84734723862994</v>
      </c>
    </row>
    <row r="17" spans="1:12" x14ac:dyDescent="0.25">
      <c r="A17">
        <v>75085</v>
      </c>
      <c r="B17">
        <v>14.583999629999999</v>
      </c>
      <c r="C17">
        <v>0.60320001999999995</v>
      </c>
      <c r="D17">
        <v>691.65802001999998</v>
      </c>
      <c r="E17">
        <v>1.5450999700000001</v>
      </c>
      <c r="F17">
        <v>9.9000003020963209E+37</v>
      </c>
      <c r="G17">
        <v>1.56939995</v>
      </c>
      <c r="H17">
        <v>9.9000003020963209E+37</v>
      </c>
      <c r="J17" s="2">
        <f>TREND(Calibration!$A$2:$A$4,Calibration!$B$2:$B$4,C17)</f>
        <v>393.99652753136564</v>
      </c>
      <c r="K17" s="2">
        <f>TREND(Calibration!$A$2:$A$4,Calibration!$C$2:$C$4,E17)</f>
        <v>602.69316163580709</v>
      </c>
      <c r="L17" s="2">
        <f>TREND(Calibration!$A$2:$A$4,Calibration!$D$2:$D$4,G17)</f>
        <v>595.75704235248236</v>
      </c>
    </row>
    <row r="18" spans="1:12" x14ac:dyDescent="0.25">
      <c r="A18">
        <v>80093</v>
      </c>
      <c r="B18">
        <v>14.710000040000001</v>
      </c>
      <c r="C18">
        <v>0.60000001999999997</v>
      </c>
      <c r="D18">
        <v>737.30798340000001</v>
      </c>
      <c r="E18">
        <v>1.58609998</v>
      </c>
      <c r="F18">
        <v>9.9000003020963209E+37</v>
      </c>
      <c r="G18">
        <v>1.5666999800000001</v>
      </c>
      <c r="H18">
        <v>1333.2010498</v>
      </c>
      <c r="J18" s="2">
        <f>TREND(Calibration!$A$2:$A$4,Calibration!$B$2:$B$4,C18)</f>
        <v>392.01999630496994</v>
      </c>
      <c r="K18" s="2">
        <f>TREND(Calibration!$A$2:$A$4,Calibration!$C$2:$C$4,E18)</f>
        <v>619.23238847147366</v>
      </c>
      <c r="L18" s="2">
        <f>TREND(Calibration!$A$2:$A$4,Calibration!$D$2:$D$4,G18)</f>
        <v>594.64061075405152</v>
      </c>
    </row>
    <row r="19" spans="1:12" x14ac:dyDescent="0.25">
      <c r="A19">
        <v>85094</v>
      </c>
      <c r="B19">
        <v>14.680999760000001</v>
      </c>
      <c r="C19">
        <v>0.58810001999999995</v>
      </c>
      <c r="D19">
        <v>704.65399170000001</v>
      </c>
      <c r="E19">
        <v>1.58609998</v>
      </c>
      <c r="F19">
        <v>1201.61901855</v>
      </c>
      <c r="G19">
        <v>1.5661</v>
      </c>
      <c r="H19">
        <v>9.9000003020963209E+37</v>
      </c>
      <c r="J19" s="2">
        <f>TREND(Calibration!$A$2:$A$4,Calibration!$B$2:$B$4,C19)</f>
        <v>384.6697708068109</v>
      </c>
      <c r="K19" s="2">
        <f>TREND(Calibration!$A$2:$A$4,Calibration!$C$2:$C$4,E19)</f>
        <v>619.23238847147366</v>
      </c>
      <c r="L19" s="2">
        <f>TREND(Calibration!$A$2:$A$4,Calibration!$D$2:$D$4,G19)</f>
        <v>594.39252035659274</v>
      </c>
    </row>
    <row r="20" spans="1:12" x14ac:dyDescent="0.25">
      <c r="A20">
        <v>90085</v>
      </c>
      <c r="B20">
        <v>14.57699966</v>
      </c>
      <c r="C20">
        <v>0.60270000000000001</v>
      </c>
      <c r="D20">
        <v>365.89401244999999</v>
      </c>
      <c r="E20">
        <v>1.60230005</v>
      </c>
      <c r="F20">
        <v>9.9000003020963209E+37</v>
      </c>
      <c r="G20">
        <v>1.5666999800000001</v>
      </c>
      <c r="H20">
        <v>9.9000003020963209E+37</v>
      </c>
      <c r="J20" s="2">
        <f>TREND(Calibration!$A$2:$A$4,Calibration!$B$2:$B$4,C20)</f>
        <v>393.68768217392119</v>
      </c>
      <c r="K20" s="2">
        <f>TREND(Calibration!$A$2:$A$4,Calibration!$C$2:$C$4,E20)</f>
        <v>625.76742669423697</v>
      </c>
      <c r="L20" s="2">
        <f>TREND(Calibration!$A$2:$A$4,Calibration!$D$2:$D$4,G20)</f>
        <v>594.64061075405152</v>
      </c>
    </row>
    <row r="21" spans="1:12" x14ac:dyDescent="0.25">
      <c r="A21">
        <v>95086</v>
      </c>
      <c r="B21">
        <v>14.40799999</v>
      </c>
      <c r="C21">
        <v>0.58810001999999995</v>
      </c>
      <c r="D21">
        <v>1117.68200684</v>
      </c>
      <c r="E21">
        <v>1.5726000099999999</v>
      </c>
      <c r="F21">
        <v>819.59301758000004</v>
      </c>
      <c r="G21">
        <v>1.56449997</v>
      </c>
      <c r="H21">
        <v>9.9000003020963209E+37</v>
      </c>
      <c r="J21" s="2">
        <f>TREND(Calibration!$A$2:$A$4,Calibration!$B$2:$B$4,C21)</f>
        <v>384.6697708068109</v>
      </c>
      <c r="K21" s="2">
        <f>TREND(Calibration!$A$2:$A$4,Calibration!$C$2:$C$4,E21)</f>
        <v>613.7865589191224</v>
      </c>
      <c r="L21" s="2">
        <f>TREND(Calibration!$A$2:$A$4,Calibration!$D$2:$D$4,G21)</f>
        <v>593.73091150522123</v>
      </c>
    </row>
    <row r="22" spans="1:12" x14ac:dyDescent="0.25">
      <c r="A22">
        <v>100087</v>
      </c>
      <c r="B22">
        <v>14.31099987</v>
      </c>
      <c r="C22">
        <v>0.58700001000000002</v>
      </c>
      <c r="D22">
        <v>404.43200683999999</v>
      </c>
      <c r="E22">
        <v>1.5661</v>
      </c>
      <c r="F22">
        <v>9.9000003020963209E+37</v>
      </c>
      <c r="G22">
        <v>1.5666999800000001</v>
      </c>
      <c r="H22">
        <v>9.9000003020963209E+37</v>
      </c>
      <c r="J22" s="2">
        <f>TREND(Calibration!$A$2:$A$4,Calibration!$B$2:$B$4,C22)</f>
        <v>383.99033202107739</v>
      </c>
      <c r="K22" s="2">
        <f>TREND(Calibration!$A$2:$A$4,Calibration!$C$2:$C$4,E22)</f>
        <v>611.16448297757756</v>
      </c>
      <c r="L22" s="2">
        <f>TREND(Calibration!$A$2:$A$4,Calibration!$D$2:$D$4,G22)</f>
        <v>594.64061075405152</v>
      </c>
    </row>
    <row r="23" spans="1:12" x14ac:dyDescent="0.25">
      <c r="A23">
        <v>105086</v>
      </c>
      <c r="B23">
        <v>14.227000240000001</v>
      </c>
      <c r="C23">
        <v>0.59890001999999998</v>
      </c>
      <c r="D23">
        <v>762.98999022999999</v>
      </c>
      <c r="E23">
        <v>1.5946999799999999</v>
      </c>
      <c r="F23">
        <v>992.83898925999995</v>
      </c>
      <c r="G23">
        <v>1.55910003</v>
      </c>
      <c r="H23">
        <v>9.9000003020963209E+37</v>
      </c>
      <c r="J23" s="2">
        <f>TREND(Calibration!$A$2:$A$4,Calibration!$B$2:$B$4,C23)</f>
        <v>391.34056369589644</v>
      </c>
      <c r="K23" s="2">
        <f>TREND(Calibration!$A$2:$A$4,Calibration!$C$2:$C$4,E23)</f>
        <v>622.70159130305183</v>
      </c>
      <c r="L23" s="2">
        <f>TREND(Calibration!$A$2:$A$4,Calibration!$D$2:$D$4,G23)</f>
        <v>591.49804830835933</v>
      </c>
    </row>
    <row r="24" spans="1:12" x14ac:dyDescent="0.25">
      <c r="A24">
        <v>110087</v>
      </c>
      <c r="B24">
        <v>14.23700047</v>
      </c>
      <c r="C24">
        <v>0.59939998000000005</v>
      </c>
      <c r="D24">
        <v>901.16101074000005</v>
      </c>
      <c r="E24">
        <v>1.5450999700000001</v>
      </c>
      <c r="F24">
        <v>1273.1920166</v>
      </c>
      <c r="G24">
        <v>1.5687999699999999</v>
      </c>
      <c r="H24">
        <v>9.9000003020963209E+37</v>
      </c>
      <c r="J24" s="2">
        <f>TREND(Calibration!$A$2:$A$4,Calibration!$B$2:$B$4,C24)</f>
        <v>391.6493719933805</v>
      </c>
      <c r="K24" s="2">
        <f>TREND(Calibration!$A$2:$A$4,Calibration!$C$2:$C$4,E24)</f>
        <v>602.69316163580709</v>
      </c>
      <c r="L24" s="2">
        <f>TREND(Calibration!$A$2:$A$4,Calibration!$D$2:$D$4,G24)</f>
        <v>595.50895195502369</v>
      </c>
    </row>
    <row r="25" spans="1:12" x14ac:dyDescent="0.25">
      <c r="A25">
        <v>115087</v>
      </c>
      <c r="B25">
        <v>14.33100033</v>
      </c>
      <c r="C25">
        <v>0.60000001999999997</v>
      </c>
      <c r="D25">
        <v>760.28497314000003</v>
      </c>
      <c r="E25">
        <v>1.56400001</v>
      </c>
      <c r="F25">
        <v>9.9000003020963209E+37</v>
      </c>
      <c r="G25">
        <v>1.5699000400000001</v>
      </c>
      <c r="H25">
        <v>9.9000003020963209E+37</v>
      </c>
      <c r="J25" s="2">
        <f>TREND(Calibration!$A$2:$A$4,Calibration!$B$2:$B$4,C25)</f>
        <v>392.01999630496994</v>
      </c>
      <c r="K25" s="2">
        <f>TREND(Calibration!$A$2:$A$4,Calibration!$C$2:$C$4,E25)</f>
        <v>610.31735608754434</v>
      </c>
      <c r="L25" s="2">
        <f>TREND(Calibration!$A$2:$A$4,Calibration!$D$2:$D$4,G25)</f>
        <v>595.96382845679443</v>
      </c>
    </row>
    <row r="26" spans="1:12" x14ac:dyDescent="0.25">
      <c r="A26">
        <v>120089</v>
      </c>
      <c r="B26">
        <v>14.440999980000001</v>
      </c>
      <c r="C26">
        <v>0.58920002000000005</v>
      </c>
      <c r="D26">
        <v>889.88702393000005</v>
      </c>
      <c r="E26">
        <v>1.59689999</v>
      </c>
      <c r="F26">
        <v>1274.0989990200001</v>
      </c>
      <c r="G26">
        <v>1.5704</v>
      </c>
      <c r="H26">
        <v>9.9000003020963209E+37</v>
      </c>
      <c r="J26" s="2">
        <f>TREND(Calibration!$A$2:$A$4,Calibration!$B$2:$B$4,C26)</f>
        <v>385.34920341588452</v>
      </c>
      <c r="K26" s="2">
        <f>TREND(Calibration!$A$2:$A$4,Calibration!$C$2:$C$4,E26)</f>
        <v>623.58906582880775</v>
      </c>
      <c r="L26" s="2">
        <f>TREND(Calibration!$A$2:$A$4,Calibration!$D$2:$D$4,G26)</f>
        <v>596.1705608063952</v>
      </c>
    </row>
    <row r="27" spans="1:12" x14ac:dyDescent="0.25">
      <c r="A27">
        <v>125088</v>
      </c>
      <c r="B27">
        <v>14.545000079999999</v>
      </c>
      <c r="C27">
        <v>0.59130000999999999</v>
      </c>
      <c r="D27">
        <v>763.76599121000004</v>
      </c>
      <c r="E27">
        <v>1.56229997</v>
      </c>
      <c r="F27">
        <v>9.9000003020963209E+37</v>
      </c>
      <c r="G27">
        <v>1.5704</v>
      </c>
      <c r="H27">
        <v>9.9000003020963209E+37</v>
      </c>
      <c r="J27" s="2">
        <f>TREND(Calibration!$A$2:$A$4,Calibration!$B$2:$B$4,C27)</f>
        <v>386.64629585654654</v>
      </c>
      <c r="K27" s="2">
        <f>TREND(Calibration!$A$2:$A$4,Calibration!$C$2:$C$4,E27)</f>
        <v>609.63156729896332</v>
      </c>
      <c r="L27" s="2">
        <f>TREND(Calibration!$A$2:$A$4,Calibration!$D$2:$D$4,G27)</f>
        <v>596.1705608063952</v>
      </c>
    </row>
    <row r="28" spans="1:12" x14ac:dyDescent="0.25">
      <c r="A28">
        <v>130087</v>
      </c>
      <c r="B28">
        <v>14.49600029</v>
      </c>
      <c r="C28">
        <v>0.59890001999999998</v>
      </c>
      <c r="D28">
        <v>1108.75</v>
      </c>
      <c r="E28">
        <v>1.5175000400000001</v>
      </c>
      <c r="F28">
        <v>1041.77404785</v>
      </c>
      <c r="G28">
        <v>1.5748000099999999</v>
      </c>
      <c r="H28">
        <v>9.9000003020963209E+37</v>
      </c>
      <c r="J28" s="2">
        <f>TREND(Calibration!$A$2:$A$4,Calibration!$B$2:$B$4,C28)</f>
        <v>391.34056369589644</v>
      </c>
      <c r="K28" s="2">
        <f>TREND(Calibration!$A$2:$A$4,Calibration!$C$2:$C$4,E28)</f>
        <v>591.55946915820709</v>
      </c>
      <c r="L28" s="2">
        <f>TREND(Calibration!$A$2:$A$4,Calibration!$D$2:$D$4,G28)</f>
        <v>597.9899551690778</v>
      </c>
    </row>
    <row r="29" spans="1:12" x14ac:dyDescent="0.25">
      <c r="A29">
        <v>135087</v>
      </c>
      <c r="B29">
        <v>14.402000429999999</v>
      </c>
      <c r="C29">
        <v>0.59840000000000004</v>
      </c>
      <c r="D29">
        <v>853.00097656000003</v>
      </c>
      <c r="E29">
        <v>1.51970005</v>
      </c>
      <c r="F29">
        <v>1359.6960449200001</v>
      </c>
      <c r="G29">
        <v>1.57640004</v>
      </c>
      <c r="H29">
        <v>9.9000003020963209E+37</v>
      </c>
      <c r="J29" s="2">
        <f>TREND(Calibration!$A$2:$A$4,Calibration!$B$2:$B$4,C29)</f>
        <v>391.03171833845198</v>
      </c>
      <c r="K29" s="2">
        <f>TREND(Calibration!$A$2:$A$4,Calibration!$C$2:$C$4,E29)</f>
        <v>592.4469436839629</v>
      </c>
      <c r="L29" s="2">
        <f>TREND(Calibration!$A$2:$A$4,Calibration!$D$2:$D$4,G29)</f>
        <v>598.65156402044931</v>
      </c>
    </row>
    <row r="30" spans="1:12" x14ac:dyDescent="0.25">
      <c r="A30">
        <v>140087</v>
      </c>
      <c r="B30">
        <v>14.32699966</v>
      </c>
      <c r="C30">
        <v>0.59570003000000005</v>
      </c>
      <c r="D30">
        <v>488.56298828000001</v>
      </c>
      <c r="E30">
        <v>1.55260003</v>
      </c>
      <c r="F30">
        <v>9.9000003020963209E+37</v>
      </c>
      <c r="G30">
        <v>1.5730999699999999</v>
      </c>
      <c r="H30">
        <v>9.9000003020963209E+37</v>
      </c>
      <c r="J30" s="2">
        <f>TREND(Calibration!$A$2:$A$4,Calibration!$B$2:$B$4,C30)</f>
        <v>389.36403864616085</v>
      </c>
      <c r="K30" s="2">
        <f>TREND(Calibration!$A$2:$A$4,Calibration!$C$2:$C$4,E30)</f>
        <v>605.71865342522631</v>
      </c>
      <c r="L30" s="2">
        <f>TREND(Calibration!$A$2:$A$4,Calibration!$D$2:$D$4,G30)</f>
        <v>597.28699240482615</v>
      </c>
    </row>
    <row r="31" spans="1:12" x14ac:dyDescent="0.25">
      <c r="A31">
        <v>145088</v>
      </c>
      <c r="B31">
        <v>14.178000450000001</v>
      </c>
      <c r="C31">
        <v>0.59570003000000005</v>
      </c>
      <c r="D31">
        <v>1109.4919433600001</v>
      </c>
      <c r="E31">
        <v>1.54130006</v>
      </c>
      <c r="F31">
        <v>1121.3420410199999</v>
      </c>
      <c r="G31">
        <v>1.5699000400000001</v>
      </c>
      <c r="H31">
        <v>9.9000003020963209E+37</v>
      </c>
      <c r="J31" s="2">
        <f>TREND(Calibration!$A$2:$A$4,Calibration!$B$2:$B$4,C31)</f>
        <v>389.36403864616085</v>
      </c>
      <c r="K31" s="2">
        <f>TREND(Calibration!$A$2:$A$4,Calibration!$C$2:$C$4,E31)</f>
        <v>601.1602943646742</v>
      </c>
      <c r="L31" s="2">
        <f>TREND(Calibration!$A$2:$A$4,Calibration!$D$2:$D$4,G31)</f>
        <v>595.96382845679443</v>
      </c>
    </row>
    <row r="32" spans="1:12" x14ac:dyDescent="0.25">
      <c r="A32">
        <v>150087</v>
      </c>
      <c r="B32">
        <v>14.135999679999999</v>
      </c>
      <c r="C32">
        <v>0.58590001000000003</v>
      </c>
      <c r="D32">
        <v>716.85198975000003</v>
      </c>
      <c r="E32">
        <v>1.47000003</v>
      </c>
      <c r="F32">
        <v>918.88500977000001</v>
      </c>
      <c r="G32">
        <v>1.56830001</v>
      </c>
      <c r="H32">
        <v>9.9000003020963209E+37</v>
      </c>
      <c r="J32" s="2">
        <f>TREND(Calibration!$A$2:$A$4,Calibration!$B$2:$B$4,C32)</f>
        <v>383.31089941200383</v>
      </c>
      <c r="K32" s="2">
        <f>TREND(Calibration!$A$2:$A$4,Calibration!$C$2:$C$4,E32)</f>
        <v>572.39817041495223</v>
      </c>
      <c r="L32" s="2">
        <f>TREND(Calibration!$A$2:$A$4,Calibration!$D$2:$D$4,G32)</f>
        <v>595.30221960542292</v>
      </c>
    </row>
    <row r="33" spans="1:12" x14ac:dyDescent="0.25">
      <c r="A33">
        <v>155088</v>
      </c>
      <c r="B33">
        <v>14.18500042</v>
      </c>
      <c r="C33">
        <v>0.58920002000000005</v>
      </c>
      <c r="D33">
        <v>464.55999756</v>
      </c>
      <c r="E33">
        <v>1.48730004</v>
      </c>
      <c r="F33">
        <v>803.79998779000005</v>
      </c>
      <c r="G33">
        <v>1.56939995</v>
      </c>
      <c r="H33">
        <v>9.9000003020963209E+37</v>
      </c>
      <c r="J33" s="2">
        <f>TREND(Calibration!$A$2:$A$4,Calibration!$B$2:$B$4,C33)</f>
        <v>385.34920341588452</v>
      </c>
      <c r="K33" s="2">
        <f>TREND(Calibration!$A$2:$A$4,Calibration!$C$2:$C$4,E33)</f>
        <v>579.37691967987439</v>
      </c>
      <c r="L33" s="2">
        <f>TREND(Calibration!$A$2:$A$4,Calibration!$D$2:$D$4,G33)</f>
        <v>595.75704235248236</v>
      </c>
    </row>
    <row r="34" spans="1:12" x14ac:dyDescent="0.25">
      <c r="A34">
        <v>160088</v>
      </c>
      <c r="B34">
        <v>14.239999770000001</v>
      </c>
      <c r="C34">
        <v>0.58810001999999995</v>
      </c>
      <c r="D34">
        <v>572.16198729999996</v>
      </c>
      <c r="E34">
        <v>1.48029995</v>
      </c>
      <c r="F34">
        <v>689.04901123000002</v>
      </c>
      <c r="G34">
        <v>1.5677000299999999</v>
      </c>
      <c r="H34">
        <v>9.9000003020963209E+37</v>
      </c>
      <c r="J34" s="2">
        <f>TREND(Calibration!$A$2:$A$4,Calibration!$B$2:$B$4,C34)</f>
        <v>384.6697708068109</v>
      </c>
      <c r="K34" s="2">
        <f>TREND(Calibration!$A$2:$A$4,Calibration!$C$2:$C$4,E34)</f>
        <v>576.55311362762995</v>
      </c>
      <c r="L34" s="2">
        <f>TREND(Calibration!$A$2:$A$4,Calibration!$D$2:$D$4,G34)</f>
        <v>595.05412920796414</v>
      </c>
    </row>
    <row r="35" spans="1:12" x14ac:dyDescent="0.25">
      <c r="A35">
        <v>165089</v>
      </c>
      <c r="B35">
        <v>14.376000400000001</v>
      </c>
      <c r="C35">
        <v>0.58590001000000003</v>
      </c>
      <c r="D35">
        <v>740.11297606999995</v>
      </c>
      <c r="E35">
        <v>1.4623999599999999</v>
      </c>
      <c r="F35">
        <v>662.09002685999997</v>
      </c>
      <c r="G35">
        <v>1.56449997</v>
      </c>
      <c r="H35">
        <v>9.9000003020963209E+37</v>
      </c>
      <c r="J35" s="2">
        <f>TREND(Calibration!$A$2:$A$4,Calibration!$B$2:$B$4,C35)</f>
        <v>383.31089941200383</v>
      </c>
      <c r="K35" s="2">
        <f>TREND(Calibration!$A$2:$A$4,Calibration!$C$2:$C$4,E35)</f>
        <v>569.33233502376709</v>
      </c>
      <c r="L35" s="2">
        <f>TREND(Calibration!$A$2:$A$4,Calibration!$D$2:$D$4,G35)</f>
        <v>593.73091150522123</v>
      </c>
    </row>
    <row r="36" spans="1:12" x14ac:dyDescent="0.25">
      <c r="A36">
        <v>170089</v>
      </c>
      <c r="B36">
        <v>14.414999959999999</v>
      </c>
      <c r="C36">
        <v>0.59299999000000003</v>
      </c>
      <c r="D36">
        <v>803.37799071999996</v>
      </c>
      <c r="E36">
        <v>1.4645999700000001</v>
      </c>
      <c r="F36">
        <v>360.11801147</v>
      </c>
      <c r="G36">
        <v>1.5634000299999999</v>
      </c>
      <c r="H36">
        <v>9.9000003020963209E+37</v>
      </c>
      <c r="J36" s="2">
        <f>TREND(Calibration!$A$2:$A$4,Calibration!$B$2:$B$4,C36)</f>
        <v>387.69631571724915</v>
      </c>
      <c r="K36" s="2">
        <f>TREND(Calibration!$A$2:$A$4,Calibration!$C$2:$C$4,E36)</f>
        <v>570.21980954952301</v>
      </c>
      <c r="L36" s="2">
        <f>TREND(Calibration!$A$2:$A$4,Calibration!$D$2:$D$4,G36)</f>
        <v>593.27608875816168</v>
      </c>
    </row>
    <row r="37" spans="1:12" x14ac:dyDescent="0.25">
      <c r="A37">
        <v>175089</v>
      </c>
      <c r="B37">
        <v>14.37899971</v>
      </c>
      <c r="C37">
        <v>0.59570003000000005</v>
      </c>
      <c r="D37">
        <v>518.95800781000003</v>
      </c>
      <c r="E37">
        <v>1.5024000399999999</v>
      </c>
      <c r="F37">
        <v>798.47100829999999</v>
      </c>
      <c r="G37">
        <v>1.55799997</v>
      </c>
      <c r="H37">
        <v>9.9000003020963209E+37</v>
      </c>
      <c r="J37" s="2">
        <f>TREND(Calibration!$A$2:$A$4,Calibration!$B$2:$B$4,C37)</f>
        <v>389.36403864616085</v>
      </c>
      <c r="K37" s="2">
        <f>TREND(Calibration!$A$2:$A$4,Calibration!$C$2:$C$4,E37)</f>
        <v>585.46819441904074</v>
      </c>
      <c r="L37" s="2">
        <f>TREND(Calibration!$A$2:$A$4,Calibration!$D$2:$D$4,G37)</f>
        <v>591.04317594156635</v>
      </c>
    </row>
    <row r="38" spans="1:12" x14ac:dyDescent="0.25">
      <c r="A38">
        <v>180091</v>
      </c>
      <c r="B38">
        <v>14.25</v>
      </c>
      <c r="C38">
        <v>0.6038</v>
      </c>
      <c r="D38">
        <v>1266.9279785199999</v>
      </c>
      <c r="E38">
        <v>1.51429999</v>
      </c>
      <c r="F38">
        <v>690.29602050999995</v>
      </c>
      <c r="G38">
        <v>1.5552999999999999</v>
      </c>
      <c r="H38">
        <v>9.9000003020963209E+37</v>
      </c>
      <c r="J38" s="2">
        <f>TREND(Calibration!$A$2:$A$4,Calibration!$B$2:$B$4,C38)</f>
        <v>394.36711478299469</v>
      </c>
      <c r="K38" s="2">
        <f>TREND(Calibration!$A$2:$A$4,Calibration!$C$2:$C$4,E38)</f>
        <v>590.26858281853367</v>
      </c>
      <c r="L38" s="2">
        <f>TREND(Calibration!$A$2:$A$4,Calibration!$D$2:$D$4,G38)</f>
        <v>589.92674434313528</v>
      </c>
    </row>
    <row r="39" spans="1:12" x14ac:dyDescent="0.25">
      <c r="A39">
        <v>185090</v>
      </c>
      <c r="B39">
        <v>14.16800022</v>
      </c>
      <c r="C39">
        <v>0.58810001999999995</v>
      </c>
      <c r="D39">
        <v>9.9000003020963209E+37</v>
      </c>
      <c r="E39">
        <v>1.4986000100000001</v>
      </c>
      <c r="F39">
        <v>555.08697510000002</v>
      </c>
      <c r="G39">
        <v>1.5542000499999999</v>
      </c>
      <c r="H39">
        <v>9.9000003020963209E+37</v>
      </c>
      <c r="J39" s="2">
        <f>TREND(Calibration!$A$2:$A$4,Calibration!$B$2:$B$4,C39)</f>
        <v>384.6697708068109</v>
      </c>
      <c r="K39" s="2">
        <f>TREND(Calibration!$A$2:$A$4,Calibration!$C$2:$C$4,E39)</f>
        <v>583.93527874042661</v>
      </c>
      <c r="L39" s="2">
        <f>TREND(Calibration!$A$2:$A$4,Calibration!$D$2:$D$4,G39)</f>
        <v>589.47191746109809</v>
      </c>
    </row>
    <row r="40" spans="1:12" x14ac:dyDescent="0.25">
      <c r="A40">
        <v>190090</v>
      </c>
      <c r="B40">
        <v>14.17199993</v>
      </c>
      <c r="C40">
        <v>0.59890001999999998</v>
      </c>
      <c r="D40">
        <v>404.47799683</v>
      </c>
      <c r="E40">
        <v>1.48670006</v>
      </c>
      <c r="F40">
        <v>9.9000003020963209E+37</v>
      </c>
      <c r="G40">
        <v>1.55260003</v>
      </c>
      <c r="H40">
        <v>1053.68395996</v>
      </c>
      <c r="J40" s="2">
        <f>TREND(Calibration!$A$2:$A$4,Calibration!$B$2:$B$4,C40)</f>
        <v>391.34056369589644</v>
      </c>
      <c r="K40" s="2">
        <f>TREND(Calibration!$A$2:$A$4,Calibration!$C$2:$C$4,E40)</f>
        <v>579.13489034093368</v>
      </c>
      <c r="L40" s="2">
        <f>TREND(Calibration!$A$2:$A$4,Calibration!$D$2:$D$4,G40)</f>
        <v>588.81031274470445</v>
      </c>
    </row>
    <row r="41" spans="1:12" x14ac:dyDescent="0.25">
      <c r="A41">
        <v>195089</v>
      </c>
      <c r="B41">
        <v>14.15499973</v>
      </c>
      <c r="C41">
        <v>0.60540002999999998</v>
      </c>
      <c r="D41">
        <v>1119.6159668</v>
      </c>
      <c r="E41">
        <v>1.50940001</v>
      </c>
      <c r="F41">
        <v>937.33099364999998</v>
      </c>
      <c r="G41">
        <v>1.5532000100000001</v>
      </c>
      <c r="H41">
        <v>9.9000003020963209E+37</v>
      </c>
      <c r="J41" s="2">
        <f>TREND(Calibration!$A$2:$A$4,Calibration!$B$2:$B$4,C41)</f>
        <v>395.35539892617277</v>
      </c>
      <c r="K41" s="2">
        <f>TREND(Calibration!$A$2:$A$4,Calibration!$C$2:$C$4,E41)</f>
        <v>588.29195206380382</v>
      </c>
      <c r="L41" s="2">
        <f>TREND(Calibration!$A$2:$A$4,Calibration!$D$2:$D$4,G41)</f>
        <v>589.05840314216312</v>
      </c>
    </row>
    <row r="42" spans="1:12" x14ac:dyDescent="0.25">
      <c r="A42">
        <v>200089</v>
      </c>
      <c r="B42">
        <v>14.178000450000001</v>
      </c>
      <c r="C42">
        <v>0.60589999000000005</v>
      </c>
      <c r="D42">
        <v>865.68701171999999</v>
      </c>
      <c r="E42">
        <v>1.51859999</v>
      </c>
      <c r="F42">
        <v>1124.4389648399999</v>
      </c>
      <c r="G42">
        <v>1.5542000499999999</v>
      </c>
      <c r="H42">
        <v>1296.15002441</v>
      </c>
      <c r="J42" s="2">
        <f>TREND(Calibration!$A$2:$A$4,Calibration!$B$2:$B$4,C42)</f>
        <v>395.66420722365683</v>
      </c>
      <c r="K42" s="2">
        <f>TREND(Calibration!$A$2:$A$4,Calibration!$C$2:$C$4,E42)</f>
        <v>592.0031842343227</v>
      </c>
      <c r="L42" s="2">
        <f>TREND(Calibration!$A$2:$A$4,Calibration!$D$2:$D$4,G42)</f>
        <v>589.47191746109809</v>
      </c>
    </row>
    <row r="43" spans="1:12" x14ac:dyDescent="0.25">
      <c r="A43">
        <v>205089</v>
      </c>
      <c r="B43">
        <v>14.23700047</v>
      </c>
      <c r="C43">
        <v>0.60430002000000005</v>
      </c>
      <c r="D43">
        <v>889.50799560999997</v>
      </c>
      <c r="E43">
        <v>1.49109995</v>
      </c>
      <c r="F43">
        <v>9.9000003020963209E+37</v>
      </c>
      <c r="G43">
        <v>1.5601999799999999</v>
      </c>
      <c r="H43">
        <v>9.9000003020963209E+37</v>
      </c>
      <c r="J43" s="2">
        <f>TREND(Calibration!$A$2:$A$4,Calibration!$B$2:$B$4,C43)</f>
        <v>394.6759601404392</v>
      </c>
      <c r="K43" s="2">
        <f>TREND(Calibration!$A$2:$A$4,Calibration!$C$2:$C$4,E43)</f>
        <v>580.90978695100716</v>
      </c>
      <c r="L43" s="2">
        <f>TREND(Calibration!$A$2:$A$4,Calibration!$D$2:$D$4,G43)</f>
        <v>591.95287519039653</v>
      </c>
    </row>
    <row r="44" spans="1:12" x14ac:dyDescent="0.25">
      <c r="A44">
        <v>210089</v>
      </c>
      <c r="B44">
        <v>14.25300026</v>
      </c>
      <c r="C44">
        <v>0.59570003000000005</v>
      </c>
      <c r="D44">
        <v>641.00097656000003</v>
      </c>
      <c r="E44">
        <v>1.50349998</v>
      </c>
      <c r="F44">
        <v>9.9000003020963209E+37</v>
      </c>
      <c r="G44">
        <v>1.5585999500000001</v>
      </c>
      <c r="H44">
        <v>9.9000003020963209E+37</v>
      </c>
      <c r="J44" s="2">
        <f>TREND(Calibration!$A$2:$A$4,Calibration!$B$2:$B$4,C44)</f>
        <v>389.36403864616085</v>
      </c>
      <c r="K44" s="2">
        <f>TREND(Calibration!$A$2:$A$4,Calibration!$C$2:$C$4,E44)</f>
        <v>585.91190546119958</v>
      </c>
      <c r="L44" s="2">
        <f>TREND(Calibration!$A$2:$A$4,Calibration!$D$2:$D$4,G44)</f>
        <v>591.29126633902513</v>
      </c>
    </row>
    <row r="45" spans="1:12" x14ac:dyDescent="0.25">
      <c r="A45">
        <v>215089</v>
      </c>
      <c r="B45">
        <v>14.18500042</v>
      </c>
      <c r="C45">
        <v>0.60159998999999997</v>
      </c>
      <c r="D45">
        <v>472.01098632999998</v>
      </c>
      <c r="E45">
        <v>1.51479995</v>
      </c>
      <c r="F45">
        <v>9.9000003020963209E+37</v>
      </c>
      <c r="G45">
        <v>1.5514999599999999</v>
      </c>
      <c r="H45">
        <v>1025.0860595700001</v>
      </c>
      <c r="J45" s="2">
        <f>TREND(Calibration!$A$2:$A$4,Calibration!$B$2:$B$4,C45)</f>
        <v>393.00824338818757</v>
      </c>
      <c r="K45" s="2">
        <f>TREND(Calibration!$A$2:$A$4,Calibration!$C$2:$C$4,E45)</f>
        <v>590.47026452175169</v>
      </c>
      <c r="L45" s="2">
        <f>TREND(Calibration!$A$2:$A$4,Calibration!$D$2:$D$4,G45)</f>
        <v>588.35543624293359</v>
      </c>
    </row>
    <row r="46" spans="1:12" x14ac:dyDescent="0.25">
      <c r="A46">
        <v>220089</v>
      </c>
      <c r="B46">
        <v>14.09399986</v>
      </c>
      <c r="C46">
        <v>0.58859998000000002</v>
      </c>
      <c r="D46">
        <v>619.58099364999998</v>
      </c>
      <c r="E46">
        <v>1.49269998</v>
      </c>
      <c r="F46">
        <v>1135.6719970700001</v>
      </c>
      <c r="G46">
        <v>1.55799997</v>
      </c>
      <c r="H46">
        <v>9.9000003020963209E+37</v>
      </c>
      <c r="J46" s="2">
        <f>TREND(Calibration!$A$2:$A$4,Calibration!$B$2:$B$4,C46)</f>
        <v>384.97857910429497</v>
      </c>
      <c r="K46" s="2">
        <f>TREND(Calibration!$A$2:$A$4,Calibration!$C$2:$C$4,E46)</f>
        <v>581.55523213782237</v>
      </c>
      <c r="L46" s="2">
        <f>TREND(Calibration!$A$2:$A$4,Calibration!$D$2:$D$4,G46)</f>
        <v>591.04317594156635</v>
      </c>
    </row>
    <row r="47" spans="1:12" x14ac:dyDescent="0.25">
      <c r="A47">
        <v>225089</v>
      </c>
      <c r="B47">
        <v>14.01599979</v>
      </c>
      <c r="C47">
        <v>0.58380001999999998</v>
      </c>
      <c r="D47">
        <v>458.61700438999998</v>
      </c>
      <c r="E47">
        <v>1.49810004</v>
      </c>
      <c r="F47">
        <v>917.52899170000001</v>
      </c>
      <c r="G47">
        <v>1.5666999800000001</v>
      </c>
      <c r="H47">
        <v>9.9000003020963209E+37</v>
      </c>
      <c r="J47" s="2">
        <f>TREND(Calibration!$A$2:$A$4,Calibration!$B$2:$B$4,C47)</f>
        <v>382.01380697134175</v>
      </c>
      <c r="K47" s="2">
        <f>TREND(Calibration!$A$2:$A$4,Calibration!$C$2:$C$4,E47)</f>
        <v>583.7335930032516</v>
      </c>
      <c r="L47" s="2">
        <f>TREND(Calibration!$A$2:$A$4,Calibration!$D$2:$D$4,G47)</f>
        <v>594.64061075405152</v>
      </c>
    </row>
    <row r="48" spans="1:12" x14ac:dyDescent="0.25">
      <c r="A48">
        <v>230089</v>
      </c>
      <c r="B48">
        <v>13.963999749999999</v>
      </c>
      <c r="C48">
        <v>0.59619999000000001</v>
      </c>
      <c r="D48">
        <v>568.44000243999994</v>
      </c>
      <c r="E48">
        <v>1.5110000400000001</v>
      </c>
      <c r="F48">
        <v>633.89501953000001</v>
      </c>
      <c r="G48">
        <v>1.56289995</v>
      </c>
      <c r="H48">
        <v>9.9000003020963209E+37</v>
      </c>
      <c r="J48" s="2">
        <f>TREND(Calibration!$A$2:$A$4,Calibration!$B$2:$B$4,C48)</f>
        <v>389.67284694364486</v>
      </c>
      <c r="K48" s="2">
        <f>TREND(Calibration!$A$2:$A$4,Calibration!$C$2:$C$4,E48)</f>
        <v>588.93739725061891</v>
      </c>
      <c r="L48" s="2">
        <f>TREND(Calibration!$A$2:$A$4,Calibration!$D$2:$D$4,G48)</f>
        <v>593.06930678882748</v>
      </c>
    </row>
    <row r="49" spans="1:12" x14ac:dyDescent="0.25">
      <c r="A49">
        <v>235089</v>
      </c>
      <c r="B49">
        <v>14.152000429999999</v>
      </c>
      <c r="C49">
        <v>0.58649998999999997</v>
      </c>
      <c r="D49">
        <v>515.14099121000004</v>
      </c>
      <c r="E49">
        <v>1.5008000100000001</v>
      </c>
      <c r="F49">
        <v>738.50402831999997</v>
      </c>
      <c r="G49">
        <v>1.5613000399999999</v>
      </c>
      <c r="H49">
        <v>9.9000003020963209E+37</v>
      </c>
      <c r="J49" s="2">
        <f>TREND(Calibration!$A$2:$A$4,Calibration!$B$2:$B$4,C49)</f>
        <v>383.68148666363282</v>
      </c>
      <c r="K49" s="2">
        <f>TREND(Calibration!$A$2:$A$4,Calibration!$C$2:$C$4,E49)</f>
        <v>584.82274923222565</v>
      </c>
      <c r="L49" s="2">
        <f>TREND(Calibration!$A$2:$A$4,Calibration!$D$2:$D$4,G49)</f>
        <v>592.40774755718951</v>
      </c>
    </row>
    <row r="50" spans="1:12" x14ac:dyDescent="0.25">
      <c r="A50">
        <v>240089</v>
      </c>
      <c r="B50">
        <v>14.347000120000001</v>
      </c>
      <c r="C50">
        <v>0.59509999000000002</v>
      </c>
      <c r="D50">
        <v>729.83398437000005</v>
      </c>
      <c r="E50">
        <v>1.5046000500000001</v>
      </c>
      <c r="F50">
        <v>1106.9919433600001</v>
      </c>
      <c r="G50">
        <v>1.56830001</v>
      </c>
      <c r="H50">
        <v>9.9000003020963209E+37</v>
      </c>
      <c r="J50" s="2">
        <f>TREND(Calibration!$A$2:$A$4,Calibration!$B$2:$B$4,C50)</f>
        <v>388.9934143345713</v>
      </c>
      <c r="K50" s="2">
        <f>TREND(Calibration!$A$2:$A$4,Calibration!$C$2:$C$4,E50)</f>
        <v>586.35566894479666</v>
      </c>
      <c r="L50" s="2">
        <f>TREND(Calibration!$A$2:$A$4,Calibration!$D$2:$D$4,G50)</f>
        <v>595.30221960542292</v>
      </c>
    </row>
    <row r="51" spans="1:12" x14ac:dyDescent="0.25">
      <c r="A51">
        <v>245089</v>
      </c>
      <c r="B51">
        <v>14.50599957</v>
      </c>
      <c r="C51">
        <v>0.59729999</v>
      </c>
      <c r="D51">
        <v>911.50402831999997</v>
      </c>
      <c r="E51">
        <v>1.5418000199999999</v>
      </c>
      <c r="F51">
        <v>908.08398437000005</v>
      </c>
      <c r="G51">
        <v>1.56449997</v>
      </c>
      <c r="H51">
        <v>9.9000003020963209E+37</v>
      </c>
      <c r="J51" s="2">
        <f>TREND(Calibration!$A$2:$A$4,Calibration!$B$2:$B$4,C51)</f>
        <v>390.35227955271836</v>
      </c>
      <c r="K51" s="2">
        <f>TREND(Calibration!$A$2:$A$4,Calibration!$C$2:$C$4,E51)</f>
        <v>601.36197606789233</v>
      </c>
      <c r="L51" s="2">
        <f>TREND(Calibration!$A$2:$A$4,Calibration!$D$2:$D$4,G51)</f>
        <v>593.73091150522123</v>
      </c>
    </row>
    <row r="52" spans="1:12" x14ac:dyDescent="0.25">
      <c r="A52">
        <v>250089</v>
      </c>
      <c r="B52">
        <v>14.6420002</v>
      </c>
      <c r="C52">
        <v>0.60110003000000001</v>
      </c>
      <c r="D52">
        <v>1022.47497559</v>
      </c>
      <c r="E52">
        <v>1.5687999699999999</v>
      </c>
      <c r="F52">
        <v>1025.5360107399999</v>
      </c>
      <c r="G52">
        <v>1.56400001</v>
      </c>
      <c r="H52">
        <v>9.9000003020963209E+37</v>
      </c>
      <c r="J52" s="2">
        <f>TREND(Calibration!$A$2:$A$4,Calibration!$B$2:$B$4,C52)</f>
        <v>392.69943509070356</v>
      </c>
      <c r="K52" s="2">
        <f>TREND(Calibration!$A$2:$A$4,Calibration!$C$2:$C$4,E52)</f>
        <v>612.2536392065515</v>
      </c>
      <c r="L52" s="2">
        <f>TREND(Calibration!$A$2:$A$4,Calibration!$D$2:$D$4,G52)</f>
        <v>593.52417915562046</v>
      </c>
    </row>
    <row r="53" spans="1:12" x14ac:dyDescent="0.25">
      <c r="A53">
        <v>255089</v>
      </c>
      <c r="B53">
        <v>14.65499973</v>
      </c>
      <c r="C53">
        <v>0.59030002000000004</v>
      </c>
      <c r="D53">
        <v>1082.02502441</v>
      </c>
      <c r="E53">
        <v>1.5255999600000001</v>
      </c>
      <c r="F53">
        <v>9.9000003020963209E+37</v>
      </c>
      <c r="G53">
        <v>1.5661</v>
      </c>
      <c r="H53">
        <v>9.9000003020963209E+37</v>
      </c>
      <c r="J53" s="2">
        <f>TREND(Calibration!$A$2:$A$4,Calibration!$B$2:$B$4,C53)</f>
        <v>386.02863602495802</v>
      </c>
      <c r="K53" s="2">
        <f>TREND(Calibration!$A$2:$A$4,Calibration!$C$2:$C$4,E53)</f>
        <v>594.82694187908578</v>
      </c>
      <c r="L53" s="2">
        <f>TREND(Calibration!$A$2:$A$4,Calibration!$D$2:$D$4,G53)</f>
        <v>594.39252035659274</v>
      </c>
    </row>
    <row r="54" spans="1:12" x14ac:dyDescent="0.25">
      <c r="A54">
        <v>260090</v>
      </c>
      <c r="B54">
        <v>14.47999954</v>
      </c>
      <c r="C54">
        <v>0.59939998000000005</v>
      </c>
      <c r="D54">
        <v>769.35900878999996</v>
      </c>
      <c r="E54">
        <v>1.51909995</v>
      </c>
      <c r="F54">
        <v>1148.50598145</v>
      </c>
      <c r="G54">
        <v>1.5596000000000001</v>
      </c>
      <c r="H54">
        <v>9.9000003020963209E+37</v>
      </c>
      <c r="J54" s="2">
        <f>TREND(Calibration!$A$2:$A$4,Calibration!$B$2:$B$4,C54)</f>
        <v>391.6493719933805</v>
      </c>
      <c r="K54" s="2">
        <f>TREND(Calibration!$A$2:$A$4,Calibration!$C$2:$C$4,E54)</f>
        <v>592.20486593754083</v>
      </c>
      <c r="L54" s="2">
        <f>TREND(Calibration!$A$2:$A$4,Calibration!$D$2:$D$4,G54)</f>
        <v>591.70478479293786</v>
      </c>
    </row>
    <row r="55" spans="1:12" x14ac:dyDescent="0.25">
      <c r="A55">
        <v>265089</v>
      </c>
      <c r="B55">
        <v>14.27900028</v>
      </c>
      <c r="C55">
        <v>0.59079999000000005</v>
      </c>
      <c r="D55">
        <v>1158.4890136700001</v>
      </c>
      <c r="E55">
        <v>1.4861999800000001</v>
      </c>
      <c r="F55">
        <v>942.05603026999995</v>
      </c>
      <c r="G55">
        <v>1.55910003</v>
      </c>
      <c r="H55">
        <v>9.9000003020963209E+37</v>
      </c>
      <c r="J55" s="2">
        <f>TREND(Calibration!$A$2:$A$4,Calibration!$B$2:$B$4,C55)</f>
        <v>386.33745049910209</v>
      </c>
      <c r="K55" s="2">
        <f>TREND(Calibration!$A$2:$A$4,Calibration!$C$2:$C$4,E55)</f>
        <v>578.93316023023419</v>
      </c>
      <c r="L55" s="2">
        <f>TREND(Calibration!$A$2:$A$4,Calibration!$D$2:$D$4,G55)</f>
        <v>591.49804830835933</v>
      </c>
    </row>
    <row r="56" spans="1:12" x14ac:dyDescent="0.25">
      <c r="A56">
        <v>270089</v>
      </c>
      <c r="B56">
        <v>14.13899994</v>
      </c>
      <c r="C56">
        <v>0.58649998999999997</v>
      </c>
      <c r="D56">
        <v>632.94396973000005</v>
      </c>
      <c r="E56">
        <v>1.50189996</v>
      </c>
      <c r="F56">
        <v>959.81896973000005</v>
      </c>
      <c r="G56">
        <v>1.5563999399999999</v>
      </c>
      <c r="H56">
        <v>9.9000003020963209E+37</v>
      </c>
      <c r="J56" s="2">
        <f>TREND(Calibration!$A$2:$A$4,Calibration!$B$2:$B$4,C56)</f>
        <v>383.68148666363282</v>
      </c>
      <c r="K56" s="2">
        <f>TREND(Calibration!$A$2:$A$4,Calibration!$C$2:$C$4,E56)</f>
        <v>585.26646430834126</v>
      </c>
      <c r="L56" s="2">
        <f>TREND(Calibration!$A$2:$A$4,Calibration!$D$2:$D$4,G56)</f>
        <v>590.38156709019484</v>
      </c>
    </row>
    <row r="57" spans="1:12" x14ac:dyDescent="0.25">
      <c r="A57">
        <v>275089</v>
      </c>
      <c r="B57">
        <v>14.067999840000001</v>
      </c>
      <c r="C57">
        <v>0.58109999000000001</v>
      </c>
      <c r="D57">
        <v>159.58599853999999</v>
      </c>
      <c r="E57">
        <v>1.4835</v>
      </c>
      <c r="F57">
        <v>886.44396973000005</v>
      </c>
      <c r="G57">
        <v>1.55209994</v>
      </c>
      <c r="H57">
        <v>9.9000003020963209E+37</v>
      </c>
      <c r="J57" s="2">
        <f>TREND(Calibration!$A$2:$A$4,Calibration!$B$2:$B$4,C57)</f>
        <v>380.34609021909012</v>
      </c>
      <c r="K57" s="2">
        <f>TREND(Calibration!$A$2:$A$4,Calibration!$C$2:$C$4,E57)</f>
        <v>577.84399996730349</v>
      </c>
      <c r="L57" s="2">
        <f>TREND(Calibration!$A$2:$A$4,Calibration!$D$2:$D$4,G57)</f>
        <v>588.60352664039237</v>
      </c>
    </row>
    <row r="58" spans="1:12" x14ac:dyDescent="0.25">
      <c r="A58">
        <v>280089</v>
      </c>
      <c r="B58">
        <v>14.071000099999999</v>
      </c>
      <c r="C58">
        <v>0.57840002000000001</v>
      </c>
      <c r="D58">
        <v>467.40301513999998</v>
      </c>
      <c r="E58">
        <v>1.53530002</v>
      </c>
      <c r="F58">
        <v>720.06097411999997</v>
      </c>
      <c r="G58">
        <v>1.5618000000000001</v>
      </c>
      <c r="H58">
        <v>9.9000003020963209E+37</v>
      </c>
      <c r="J58" s="2">
        <f>TREND(Calibration!$A$2:$A$4,Calibration!$B$2:$B$4,C58)</f>
        <v>378.67841052679898</v>
      </c>
      <c r="K58" s="2">
        <f>TREND(Calibration!$A$2:$A$4,Calibration!$C$2:$C$4,E58)</f>
        <v>598.73990416030415</v>
      </c>
      <c r="L58" s="2">
        <f>TREND(Calibration!$A$2:$A$4,Calibration!$D$2:$D$4,G58)</f>
        <v>592.61447990679028</v>
      </c>
    </row>
    <row r="59" spans="1:12" x14ac:dyDescent="0.25">
      <c r="A59">
        <v>285089</v>
      </c>
      <c r="B59">
        <v>14.25</v>
      </c>
      <c r="C59">
        <v>0.58050000999999996</v>
      </c>
      <c r="D59">
        <v>119.91899872</v>
      </c>
      <c r="E59">
        <v>1.5326000500000001</v>
      </c>
      <c r="F59">
        <v>642.85400390999996</v>
      </c>
      <c r="G59">
        <v>1.5596000000000001</v>
      </c>
      <c r="H59">
        <v>9.9000003020963209E+37</v>
      </c>
      <c r="J59" s="2">
        <f>TREND(Calibration!$A$2:$A$4,Calibration!$B$2:$B$4,C59)</f>
        <v>379.97550296746107</v>
      </c>
      <c r="K59" s="2">
        <f>TREND(Calibration!$A$2:$A$4,Calibration!$C$2:$C$4,E59)</f>
        <v>597.65074793133022</v>
      </c>
      <c r="L59" s="2">
        <f>TREND(Calibration!$A$2:$A$4,Calibration!$D$2:$D$4,G59)</f>
        <v>591.70478479293786</v>
      </c>
    </row>
    <row r="60" spans="1:12" x14ac:dyDescent="0.25">
      <c r="A60">
        <v>290089</v>
      </c>
      <c r="B60">
        <v>14.42500019</v>
      </c>
      <c r="C60">
        <v>0.59670000999999995</v>
      </c>
      <c r="D60">
        <v>575.40802001999998</v>
      </c>
      <c r="E60">
        <v>1.53530002</v>
      </c>
      <c r="F60">
        <v>966.69799805000002</v>
      </c>
      <c r="G60">
        <v>1.5467</v>
      </c>
      <c r="H60">
        <v>9.9000003020963209E+37</v>
      </c>
      <c r="J60" s="2">
        <f>TREND(Calibration!$A$2:$A$4,Calibration!$B$2:$B$4,C60)</f>
        <v>389.98169230108931</v>
      </c>
      <c r="K60" s="2">
        <f>TREND(Calibration!$A$2:$A$4,Calibration!$C$2:$C$4,E60)</f>
        <v>598.73990416030415</v>
      </c>
      <c r="L60" s="2">
        <f>TREND(Calibration!$A$2:$A$4,Calibration!$D$2:$D$4,G60)</f>
        <v>586.37066344353047</v>
      </c>
    </row>
    <row r="61" spans="1:12" x14ac:dyDescent="0.25">
      <c r="A61">
        <v>295089</v>
      </c>
      <c r="B61">
        <v>14.56000042</v>
      </c>
      <c r="C61">
        <v>0.58700001000000002</v>
      </c>
      <c r="D61">
        <v>1117.45996094</v>
      </c>
      <c r="E61">
        <v>1.4839999699999999</v>
      </c>
      <c r="F61">
        <v>718.72802734000004</v>
      </c>
      <c r="G61">
        <v>1.5456000599999999</v>
      </c>
      <c r="H61">
        <v>9.9000003020963209E+37</v>
      </c>
      <c r="J61" s="2">
        <f>TREND(Calibration!$A$2:$A$4,Calibration!$B$2:$B$4,C61)</f>
        <v>383.99033202107739</v>
      </c>
      <c r="K61" s="2">
        <f>TREND(Calibration!$A$2:$A$4,Calibration!$C$2:$C$4,E61)</f>
        <v>578.04568570447827</v>
      </c>
      <c r="L61" s="2">
        <f>TREND(Calibration!$A$2:$A$4,Calibration!$D$2:$D$4,G61)</f>
        <v>585.91584069647092</v>
      </c>
    </row>
    <row r="62" spans="1:12" x14ac:dyDescent="0.25">
      <c r="A62">
        <v>300099</v>
      </c>
      <c r="B62">
        <v>14.649999619999999</v>
      </c>
      <c r="C62">
        <v>0.58160000999999995</v>
      </c>
      <c r="D62">
        <v>759.15002441000001</v>
      </c>
      <c r="E62">
        <v>1.4900000099999999</v>
      </c>
      <c r="F62">
        <v>765.64697265999996</v>
      </c>
      <c r="G62">
        <v>1.5493999700000001</v>
      </c>
      <c r="H62">
        <v>9.9000003020963209E+37</v>
      </c>
      <c r="J62" s="2">
        <f>TREND(Calibration!$A$2:$A$4,Calibration!$B$2:$B$4,C62)</f>
        <v>380.65493557653457</v>
      </c>
      <c r="K62" s="2">
        <f>TREND(Calibration!$A$2:$A$4,Calibration!$C$2:$C$4,E62)</f>
        <v>580.46607590884832</v>
      </c>
      <c r="L62" s="2">
        <f>TREND(Calibration!$A$2:$A$4,Calibration!$D$2:$D$4,G62)</f>
        <v>587.48709504196142</v>
      </c>
    </row>
    <row r="63" spans="1:12" x14ac:dyDescent="0.25">
      <c r="A63">
        <v>305091</v>
      </c>
      <c r="B63">
        <v>14.59500027</v>
      </c>
      <c r="C63">
        <v>0.59130000999999999</v>
      </c>
      <c r="D63">
        <v>758.49298095999995</v>
      </c>
      <c r="E63">
        <v>1.51429999</v>
      </c>
      <c r="F63">
        <v>552.55902100000003</v>
      </c>
      <c r="G63">
        <v>1.54990005</v>
      </c>
      <c r="H63">
        <v>9.9000003020963209E+37</v>
      </c>
      <c r="J63" s="2">
        <f>TREND(Calibration!$A$2:$A$4,Calibration!$B$2:$B$4,C63)</f>
        <v>386.64629585654654</v>
      </c>
      <c r="K63" s="2">
        <f>TREND(Calibration!$A$2:$A$4,Calibration!$C$2:$C$4,E63)</f>
        <v>590.26858281853367</v>
      </c>
      <c r="L63" s="2">
        <f>TREND(Calibration!$A$2:$A$4,Calibration!$D$2:$D$4,G63)</f>
        <v>587.69387701129563</v>
      </c>
    </row>
    <row r="64" spans="1:12" x14ac:dyDescent="0.25">
      <c r="A64">
        <v>310090</v>
      </c>
      <c r="B64">
        <v>14.49100018</v>
      </c>
      <c r="C64">
        <v>0.59130000999999999</v>
      </c>
      <c r="D64">
        <v>669.43499756000006</v>
      </c>
      <c r="E64">
        <v>1.4457000499999999</v>
      </c>
      <c r="F64">
        <v>655.65899658000001</v>
      </c>
      <c r="G64">
        <v>1.55209994</v>
      </c>
      <c r="H64">
        <v>9.9000003020963209E+37</v>
      </c>
      <c r="J64" s="2">
        <f>TREND(Calibration!$A$2:$A$4,Calibration!$B$2:$B$4,C64)</f>
        <v>386.64629585654654</v>
      </c>
      <c r="K64" s="2">
        <f>TREND(Calibration!$A$2:$A$4,Calibration!$C$2:$C$4,E64)</f>
        <v>562.595663505267</v>
      </c>
      <c r="L64" s="2">
        <f>TREND(Calibration!$A$2:$A$4,Calibration!$D$2:$D$4,G64)</f>
        <v>588.60352664039237</v>
      </c>
    </row>
    <row r="65" spans="1:12" x14ac:dyDescent="0.25">
      <c r="A65">
        <v>315100</v>
      </c>
      <c r="B65">
        <v>14.402000429999999</v>
      </c>
      <c r="C65">
        <v>0.59030002000000004</v>
      </c>
      <c r="D65">
        <v>447.87100220000002</v>
      </c>
      <c r="E65">
        <v>1.47969997</v>
      </c>
      <c r="F65">
        <v>705.81298828000001</v>
      </c>
      <c r="G65">
        <v>1.55480003</v>
      </c>
      <c r="H65">
        <v>9.9000003020963209E+37</v>
      </c>
      <c r="J65" s="2">
        <f>TREND(Calibration!$A$2:$A$4,Calibration!$B$2:$B$4,C65)</f>
        <v>386.02863602495802</v>
      </c>
      <c r="K65" s="2">
        <f>TREND(Calibration!$A$2:$A$4,Calibration!$C$2:$C$4,E65)</f>
        <v>576.31108428868924</v>
      </c>
      <c r="L65" s="2">
        <f>TREND(Calibration!$A$2:$A$4,Calibration!$D$2:$D$4,G65)</f>
        <v>589.72000785855687</v>
      </c>
    </row>
    <row r="66" spans="1:12" x14ac:dyDescent="0.25">
      <c r="A66">
        <v>320091</v>
      </c>
      <c r="B66">
        <v>14.29800034</v>
      </c>
      <c r="C66">
        <v>0.60000001999999997</v>
      </c>
      <c r="D66">
        <v>559.57702637</v>
      </c>
      <c r="E66">
        <v>1.47920001</v>
      </c>
      <c r="F66">
        <v>793.21997069999998</v>
      </c>
      <c r="G66">
        <v>1.5514999599999999</v>
      </c>
      <c r="H66">
        <v>9.9000003020963209E+37</v>
      </c>
      <c r="J66" s="2">
        <f>TREND(Calibration!$A$2:$A$4,Calibration!$B$2:$B$4,C66)</f>
        <v>392.01999630496994</v>
      </c>
      <c r="K66" s="2">
        <f>TREND(Calibration!$A$2:$A$4,Calibration!$C$2:$C$4,E66)</f>
        <v>576.10940258547112</v>
      </c>
      <c r="L66" s="2">
        <f>TREND(Calibration!$A$2:$A$4,Calibration!$D$2:$D$4,G66)</f>
        <v>588.35543624293359</v>
      </c>
    </row>
    <row r="67" spans="1:12" x14ac:dyDescent="0.25">
      <c r="A67">
        <v>325090</v>
      </c>
      <c r="B67">
        <v>14.17500019</v>
      </c>
      <c r="C67">
        <v>0.59840000000000004</v>
      </c>
      <c r="D67">
        <v>693.91302489999998</v>
      </c>
      <c r="E67">
        <v>1.4839999699999999</v>
      </c>
      <c r="F67">
        <v>770.85101318</v>
      </c>
      <c r="G67">
        <v>1.55369997</v>
      </c>
      <c r="H67">
        <v>9.9000003020963209E+37</v>
      </c>
      <c r="J67" s="2">
        <f>TREND(Calibration!$A$2:$A$4,Calibration!$B$2:$B$4,C67)</f>
        <v>391.03171833845198</v>
      </c>
      <c r="K67" s="2">
        <f>TREND(Calibration!$A$2:$A$4,Calibration!$C$2:$C$4,E67)</f>
        <v>578.04568570447827</v>
      </c>
      <c r="L67" s="2">
        <f>TREND(Calibration!$A$2:$A$4,Calibration!$D$2:$D$4,G67)</f>
        <v>589.26513549176389</v>
      </c>
    </row>
    <row r="68" spans="1:12" x14ac:dyDescent="0.25">
      <c r="A68">
        <v>330090</v>
      </c>
      <c r="B68">
        <v>14.20100021</v>
      </c>
      <c r="C68">
        <v>0.60540002999999998</v>
      </c>
      <c r="D68">
        <v>302.04598999000001</v>
      </c>
      <c r="E68">
        <v>1.47539997</v>
      </c>
      <c r="F68">
        <v>9.9000003020963209E+37</v>
      </c>
      <c r="G68">
        <v>1.55910003</v>
      </c>
      <c r="H68">
        <v>1236.6920166</v>
      </c>
      <c r="J68" s="2">
        <f>TREND(Calibration!$A$2:$A$4,Calibration!$B$2:$B$4,C68)</f>
        <v>395.35539892617277</v>
      </c>
      <c r="K68" s="2">
        <f>TREND(Calibration!$A$2:$A$4,Calibration!$C$2:$C$4,E68)</f>
        <v>574.57648287290021</v>
      </c>
      <c r="L68" s="2">
        <f>TREND(Calibration!$A$2:$A$4,Calibration!$D$2:$D$4,G68)</f>
        <v>591.49804830835933</v>
      </c>
    </row>
    <row r="69" spans="1:12" x14ac:dyDescent="0.25">
      <c r="A69">
        <v>335092</v>
      </c>
      <c r="B69">
        <v>14.29300022</v>
      </c>
      <c r="C69">
        <v>0.59299999000000003</v>
      </c>
      <c r="D69">
        <v>1211.3120117200001</v>
      </c>
      <c r="E69">
        <v>1.49319994</v>
      </c>
      <c r="F69">
        <v>1118.44104004</v>
      </c>
      <c r="G69">
        <v>1.55589998</v>
      </c>
      <c r="H69">
        <v>9.9000003020963209E+37</v>
      </c>
      <c r="J69" s="2">
        <f>TREND(Calibration!$A$2:$A$4,Calibration!$B$2:$B$4,C69)</f>
        <v>387.69631571724915</v>
      </c>
      <c r="K69" s="2">
        <f>TREND(Calibration!$A$2:$A$4,Calibration!$C$2:$C$4,E69)</f>
        <v>581.7569138410405</v>
      </c>
      <c r="L69" s="2">
        <f>TREND(Calibration!$A$2:$A$4,Calibration!$D$2:$D$4,G69)</f>
        <v>590.17483474059406</v>
      </c>
    </row>
    <row r="70" spans="1:12" x14ac:dyDescent="0.25">
      <c r="A70">
        <v>340100</v>
      </c>
      <c r="B70">
        <v>14.48499966</v>
      </c>
      <c r="C70">
        <v>0.59509999000000002</v>
      </c>
      <c r="D70">
        <v>646.10101318</v>
      </c>
      <c r="E70">
        <v>1.5132000400000001</v>
      </c>
      <c r="F70">
        <v>9.9000003020963209E+37</v>
      </c>
      <c r="G70">
        <v>1.55260003</v>
      </c>
      <c r="H70">
        <v>1244.2810058600001</v>
      </c>
      <c r="J70" s="2">
        <f>TREND(Calibration!$A$2:$A$4,Calibration!$B$2:$B$4,C70)</f>
        <v>388.9934143345713</v>
      </c>
      <c r="K70" s="2">
        <f>TREND(Calibration!$A$2:$A$4,Calibration!$C$2:$C$4,E70)</f>
        <v>589.82486774241806</v>
      </c>
      <c r="L70" s="2">
        <f>TREND(Calibration!$A$2:$A$4,Calibration!$D$2:$D$4,G70)</f>
        <v>588.81031274470445</v>
      </c>
    </row>
    <row r="71" spans="1:12" x14ac:dyDescent="0.25">
      <c r="A71">
        <v>345091</v>
      </c>
      <c r="B71">
        <v>14.54399967</v>
      </c>
      <c r="C71">
        <v>0.60270000000000001</v>
      </c>
      <c r="D71">
        <v>647.41998291000004</v>
      </c>
      <c r="E71">
        <v>1.49749994</v>
      </c>
      <c r="F71">
        <v>1227.38098145</v>
      </c>
      <c r="G71">
        <v>1.5493999700000001</v>
      </c>
      <c r="H71">
        <v>9.9000003020963209E+37</v>
      </c>
      <c r="J71" s="2">
        <f>TREND(Calibration!$A$2:$A$4,Calibration!$B$2:$B$4,C71)</f>
        <v>393.68768217392119</v>
      </c>
      <c r="K71" s="2">
        <f>TREND(Calibration!$A$2:$A$4,Calibration!$C$2:$C$4,E71)</f>
        <v>583.49151525682953</v>
      </c>
      <c r="L71" s="2">
        <f>TREND(Calibration!$A$2:$A$4,Calibration!$D$2:$D$4,G71)</f>
        <v>587.48709504196142</v>
      </c>
    </row>
    <row r="72" spans="1:12" x14ac:dyDescent="0.25">
      <c r="A72">
        <v>350091</v>
      </c>
      <c r="B72">
        <v>14.510000229999999</v>
      </c>
      <c r="C72">
        <v>0.59189999000000004</v>
      </c>
      <c r="D72">
        <v>1108.4499511700001</v>
      </c>
      <c r="E72">
        <v>1.50940001</v>
      </c>
      <c r="F72">
        <v>1101.25</v>
      </c>
      <c r="G72">
        <v>1.5532000100000001</v>
      </c>
      <c r="H72">
        <v>9.9000003020963209E+37</v>
      </c>
      <c r="J72" s="2">
        <f>TREND(Calibration!$A$2:$A$4,Calibration!$B$2:$B$4,C72)</f>
        <v>387.01688310817565</v>
      </c>
      <c r="K72" s="2">
        <f>TREND(Calibration!$A$2:$A$4,Calibration!$C$2:$C$4,E72)</f>
        <v>588.29195206380382</v>
      </c>
      <c r="L72" s="2">
        <f>TREND(Calibration!$A$2:$A$4,Calibration!$D$2:$D$4,G72)</f>
        <v>589.05840314216312</v>
      </c>
    </row>
    <row r="73" spans="1:12" x14ac:dyDescent="0.25">
      <c r="A73">
        <v>355090</v>
      </c>
      <c r="B73">
        <v>14.42099953</v>
      </c>
      <c r="C73">
        <v>0.59240000999999998</v>
      </c>
      <c r="D73">
        <v>652.50201416000004</v>
      </c>
      <c r="E73">
        <v>1.50189996</v>
      </c>
      <c r="F73">
        <v>1284.58300781</v>
      </c>
      <c r="G73">
        <v>1.5532000100000001</v>
      </c>
      <c r="H73">
        <v>9.9000003020963209E+37</v>
      </c>
      <c r="J73" s="2">
        <f>TREND(Calibration!$A$2:$A$4,Calibration!$B$2:$B$4,C73)</f>
        <v>387.3257284656201</v>
      </c>
      <c r="K73" s="2">
        <f>TREND(Calibration!$A$2:$A$4,Calibration!$C$2:$C$4,E73)</f>
        <v>585.26646430834126</v>
      </c>
      <c r="L73" s="2">
        <f>TREND(Calibration!$A$2:$A$4,Calibration!$D$2:$D$4,G73)</f>
        <v>589.05840314216312</v>
      </c>
    </row>
    <row r="74" spans="1:12" x14ac:dyDescent="0.25">
      <c r="A74">
        <v>360090</v>
      </c>
      <c r="B74">
        <v>14.30799961</v>
      </c>
      <c r="C74">
        <v>0.60159998999999997</v>
      </c>
      <c r="D74">
        <v>184.43899536000001</v>
      </c>
      <c r="E74">
        <v>1.4688999700000001</v>
      </c>
      <c r="F74">
        <v>9.9000003020963209E+37</v>
      </c>
      <c r="G74">
        <v>1.5532000100000001</v>
      </c>
      <c r="H74">
        <v>1128.67004395</v>
      </c>
      <c r="J74" s="2">
        <f>TREND(Calibration!$A$2:$A$4,Calibration!$B$2:$B$4,C74)</f>
        <v>393.00824338818757</v>
      </c>
      <c r="K74" s="2">
        <f>TREND(Calibration!$A$2:$A$4,Calibration!$C$2:$C$4,E74)</f>
        <v>571.95441096531204</v>
      </c>
      <c r="L74" s="2">
        <f>TREND(Calibration!$A$2:$A$4,Calibration!$D$2:$D$4,G74)</f>
        <v>589.05840314216312</v>
      </c>
    </row>
    <row r="75" spans="1:12" x14ac:dyDescent="0.25">
      <c r="A75">
        <v>365090</v>
      </c>
      <c r="B75">
        <v>14.192999840000001</v>
      </c>
      <c r="C75">
        <v>0.60000001999999997</v>
      </c>
      <c r="D75">
        <v>963.66497803000004</v>
      </c>
      <c r="E75">
        <v>1.4904999699999999</v>
      </c>
      <c r="F75">
        <v>9.9000003020963209E+37</v>
      </c>
      <c r="G75">
        <v>1.55369997</v>
      </c>
      <c r="H75">
        <v>9.9000003020963209E+37</v>
      </c>
      <c r="J75" s="2">
        <f>TREND(Calibration!$A$2:$A$4,Calibration!$B$2:$B$4,C75)</f>
        <v>392.01999630496994</v>
      </c>
      <c r="K75" s="2">
        <f>TREND(Calibration!$A$2:$A$4,Calibration!$C$2:$C$4,E75)</f>
        <v>580.66775761206645</v>
      </c>
      <c r="L75" s="2">
        <f>TREND(Calibration!$A$2:$A$4,Calibration!$D$2:$D$4,G75)</f>
        <v>589.26513549176389</v>
      </c>
    </row>
    <row r="76" spans="1:12" x14ac:dyDescent="0.25">
      <c r="A76">
        <v>370090</v>
      </c>
      <c r="B76">
        <v>14.12300014</v>
      </c>
      <c r="C76">
        <v>0.60000001999999997</v>
      </c>
      <c r="D76">
        <v>740.61401366999996</v>
      </c>
      <c r="E76">
        <v>1.4900000099999999</v>
      </c>
      <c r="F76">
        <v>9.9000003020963209E+37</v>
      </c>
      <c r="G76">
        <v>1.5575000000000001</v>
      </c>
      <c r="H76">
        <v>9.9000003020963209E+37</v>
      </c>
      <c r="J76" s="2">
        <f>TREND(Calibration!$A$2:$A$4,Calibration!$B$2:$B$4,C76)</f>
        <v>392.01999630496994</v>
      </c>
      <c r="K76" s="2">
        <f>TREND(Calibration!$A$2:$A$4,Calibration!$C$2:$C$4,E76)</f>
        <v>580.46607590884832</v>
      </c>
      <c r="L76" s="2">
        <f>TREND(Calibration!$A$2:$A$4,Calibration!$D$2:$D$4,G76)</f>
        <v>590.83643945698782</v>
      </c>
    </row>
    <row r="77" spans="1:12" x14ac:dyDescent="0.25">
      <c r="A77">
        <v>375091</v>
      </c>
      <c r="B77">
        <v>14.097999570000001</v>
      </c>
      <c r="C77">
        <v>0.59890001999999998</v>
      </c>
      <c r="D77">
        <v>494.57299805000002</v>
      </c>
      <c r="E77">
        <v>1.4775999799999999</v>
      </c>
      <c r="F77">
        <v>9.9000003020963209E+37</v>
      </c>
      <c r="G77">
        <v>1.55589998</v>
      </c>
      <c r="H77">
        <v>9.9000003020963209E+37</v>
      </c>
      <c r="J77" s="2">
        <f>TREND(Calibration!$A$2:$A$4,Calibration!$B$2:$B$4,C77)</f>
        <v>391.34056369589644</v>
      </c>
      <c r="K77" s="2">
        <f>TREND(Calibration!$A$2:$A$4,Calibration!$C$2:$C$4,E77)</f>
        <v>575.46395739865602</v>
      </c>
      <c r="L77" s="2">
        <f>TREND(Calibration!$A$2:$A$4,Calibration!$D$2:$D$4,G77)</f>
        <v>590.17483474059406</v>
      </c>
    </row>
    <row r="78" spans="1:12" x14ac:dyDescent="0.25">
      <c r="A78">
        <v>380091</v>
      </c>
      <c r="B78">
        <v>14.102999690000001</v>
      </c>
      <c r="C78">
        <v>0.59350002000000002</v>
      </c>
      <c r="D78">
        <v>537.83001708999996</v>
      </c>
      <c r="E78">
        <v>1.47490001</v>
      </c>
      <c r="F78">
        <v>9.9000003020963209E+37</v>
      </c>
      <c r="G78">
        <v>1.5532000100000001</v>
      </c>
      <c r="H78">
        <v>9.9000003020963209E+37</v>
      </c>
      <c r="J78" s="2">
        <f>TREND(Calibration!$A$2:$A$4,Calibration!$B$2:$B$4,C78)</f>
        <v>388.00516725135373</v>
      </c>
      <c r="K78" s="2">
        <f>TREND(Calibration!$A$2:$A$4,Calibration!$C$2:$C$4,E78)</f>
        <v>574.37480116968209</v>
      </c>
      <c r="L78" s="2">
        <f>TREND(Calibration!$A$2:$A$4,Calibration!$D$2:$D$4,G78)</f>
        <v>589.05840314216312</v>
      </c>
    </row>
    <row r="79" spans="1:12" x14ac:dyDescent="0.25">
      <c r="A79">
        <v>385102</v>
      </c>
      <c r="B79">
        <v>14.192999840000001</v>
      </c>
      <c r="C79">
        <v>0.58590001000000003</v>
      </c>
      <c r="D79">
        <v>745.69799805000002</v>
      </c>
      <c r="E79">
        <v>1.4722000399999999</v>
      </c>
      <c r="F79">
        <v>1266.2709960899999</v>
      </c>
      <c r="G79">
        <v>1.55480003</v>
      </c>
      <c r="H79">
        <v>9.9000003020963209E+37</v>
      </c>
      <c r="J79" s="2">
        <f>TREND(Calibration!$A$2:$A$4,Calibration!$B$2:$B$4,C79)</f>
        <v>383.31089941200383</v>
      </c>
      <c r="K79" s="2">
        <f>TREND(Calibration!$A$2:$A$4,Calibration!$C$2:$C$4,E79)</f>
        <v>573.28564494070804</v>
      </c>
      <c r="L79" s="2">
        <f>TREND(Calibration!$A$2:$A$4,Calibration!$D$2:$D$4,G79)</f>
        <v>589.72000785855687</v>
      </c>
    </row>
    <row r="80" spans="1:12" x14ac:dyDescent="0.25">
      <c r="A80">
        <v>390092</v>
      </c>
      <c r="B80">
        <v>14.37800026</v>
      </c>
      <c r="C80">
        <v>0.60210001000000002</v>
      </c>
      <c r="D80">
        <v>212.67900084999999</v>
      </c>
      <c r="E80">
        <v>1.4457000499999999</v>
      </c>
      <c r="F80">
        <v>9.9000003020963209E+37</v>
      </c>
      <c r="G80">
        <v>1.5569000200000001</v>
      </c>
      <c r="H80">
        <v>1343.4329834</v>
      </c>
      <c r="J80" s="2">
        <f>TREND(Calibration!$A$2:$A$4,Calibration!$B$2:$B$4,C80)</f>
        <v>393.31708874563208</v>
      </c>
      <c r="K80" s="2">
        <f>TREND(Calibration!$A$2:$A$4,Calibration!$C$2:$C$4,E80)</f>
        <v>562.595663505267</v>
      </c>
      <c r="L80" s="2">
        <f>TREND(Calibration!$A$2:$A$4,Calibration!$D$2:$D$4,G80)</f>
        <v>590.58834905952915</v>
      </c>
    </row>
    <row r="81" spans="1:12" x14ac:dyDescent="0.25">
      <c r="A81">
        <v>395091</v>
      </c>
      <c r="B81">
        <v>14.49100018</v>
      </c>
      <c r="C81">
        <v>0.60210001000000002</v>
      </c>
      <c r="D81">
        <v>682.94799805000002</v>
      </c>
      <c r="E81">
        <v>1.48459995</v>
      </c>
      <c r="F81">
        <v>9.9000003020963209E+37</v>
      </c>
      <c r="G81">
        <v>1.5601999799999999</v>
      </c>
      <c r="H81">
        <v>9.9000003020963209E+37</v>
      </c>
      <c r="J81" s="2">
        <f>TREND(Calibration!$A$2:$A$4,Calibration!$B$2:$B$4,C81)</f>
        <v>393.31708874563208</v>
      </c>
      <c r="K81" s="2">
        <f>TREND(Calibration!$A$2:$A$4,Calibration!$C$2:$C$4,E81)</f>
        <v>578.2877150434191</v>
      </c>
      <c r="L81" s="2">
        <f>TREND(Calibration!$A$2:$A$4,Calibration!$D$2:$D$4,G81)</f>
        <v>591.95287519039653</v>
      </c>
    </row>
    <row r="82" spans="1:12" x14ac:dyDescent="0.25">
      <c r="A82">
        <v>400225</v>
      </c>
      <c r="B82">
        <v>14.55200005</v>
      </c>
      <c r="C82">
        <v>0.60000001999999997</v>
      </c>
      <c r="D82">
        <v>525.40698241999996</v>
      </c>
      <c r="E82">
        <v>1.4991999899999999</v>
      </c>
      <c r="F82">
        <v>9.9000003020963209E+37</v>
      </c>
      <c r="G82">
        <v>1.5607000600000001</v>
      </c>
      <c r="H82">
        <v>9.9000003020963209E+37</v>
      </c>
      <c r="J82" s="2">
        <f>TREND(Calibration!$A$2:$A$4,Calibration!$B$2:$B$4,C82)</f>
        <v>392.01999630496994</v>
      </c>
      <c r="K82" s="2">
        <f>TREND(Calibration!$A$2:$A$4,Calibration!$C$2:$C$4,E82)</f>
        <v>584.17730807936721</v>
      </c>
      <c r="L82" s="2">
        <f>TREND(Calibration!$A$2:$A$4,Calibration!$D$2:$D$4,G82)</f>
        <v>592.15965715973084</v>
      </c>
    </row>
    <row r="83" spans="1:12" x14ac:dyDescent="0.25">
      <c r="A83">
        <v>405152</v>
      </c>
      <c r="B83">
        <v>14.42500019</v>
      </c>
      <c r="C83">
        <v>0.59350002000000002</v>
      </c>
      <c r="D83">
        <v>1041.6130371100001</v>
      </c>
      <c r="E83">
        <v>1.50940001</v>
      </c>
      <c r="F83">
        <v>9.9000003020963209E+37</v>
      </c>
      <c r="G83">
        <v>1.55799997</v>
      </c>
      <c r="H83">
        <v>9.9000003020963209E+37</v>
      </c>
      <c r="J83" s="2">
        <f>TREND(Calibration!$A$2:$A$4,Calibration!$B$2:$B$4,C83)</f>
        <v>388.00516725135373</v>
      </c>
      <c r="K83" s="2">
        <f>TREND(Calibration!$A$2:$A$4,Calibration!$C$2:$C$4,E83)</f>
        <v>588.29195206380382</v>
      </c>
      <c r="L83" s="2">
        <f>TREND(Calibration!$A$2:$A$4,Calibration!$D$2:$D$4,G83)</f>
        <v>591.04317594156635</v>
      </c>
    </row>
    <row r="84" spans="1:12" x14ac:dyDescent="0.25">
      <c r="A84">
        <v>410125</v>
      </c>
      <c r="B84">
        <v>14.335000040000001</v>
      </c>
      <c r="C84">
        <v>0.58920002000000005</v>
      </c>
      <c r="D84">
        <v>303.85000609999997</v>
      </c>
      <c r="E84">
        <v>1.52180004</v>
      </c>
      <c r="F84">
        <v>9.9000003020963209E+37</v>
      </c>
      <c r="G84">
        <v>1.56229997</v>
      </c>
      <c r="H84">
        <v>1060.7790527300001</v>
      </c>
      <c r="J84" s="2">
        <f>TREND(Calibration!$A$2:$A$4,Calibration!$B$2:$B$4,C84)</f>
        <v>385.34920341588452</v>
      </c>
      <c r="K84" s="2">
        <f>TREND(Calibration!$A$2:$A$4,Calibration!$C$2:$C$4,E84)</f>
        <v>593.29407057399612</v>
      </c>
      <c r="L84" s="2">
        <f>TREND(Calibration!$A$2:$A$4,Calibration!$D$2:$D$4,G84)</f>
        <v>592.82121639136881</v>
      </c>
    </row>
    <row r="85" spans="1:12" x14ac:dyDescent="0.25">
      <c r="A85">
        <v>415237</v>
      </c>
      <c r="B85">
        <v>14.13399982</v>
      </c>
      <c r="C85">
        <v>0.58810001999999995</v>
      </c>
      <c r="D85">
        <v>1021.57501221</v>
      </c>
      <c r="E85">
        <v>1.5811999999999999</v>
      </c>
      <c r="F85">
        <v>743.48297118999994</v>
      </c>
      <c r="G85">
        <v>1.5601999799999999</v>
      </c>
      <c r="H85">
        <v>9.9000003020963209E+37</v>
      </c>
      <c r="J85" s="2">
        <f>TREND(Calibration!$A$2:$A$4,Calibration!$B$2:$B$4,C85)</f>
        <v>384.6697708068109</v>
      </c>
      <c r="K85" s="2">
        <f>TREND(Calibration!$A$2:$A$4,Calibration!$C$2:$C$4,E85)</f>
        <v>617.2557577167438</v>
      </c>
      <c r="L85" s="2">
        <f>TREND(Calibration!$A$2:$A$4,Calibration!$D$2:$D$4,G85)</f>
        <v>591.95287519039653</v>
      </c>
    </row>
    <row r="86" spans="1:12" x14ac:dyDescent="0.25">
      <c r="A86">
        <v>420109</v>
      </c>
      <c r="B86">
        <v>14.14000034</v>
      </c>
      <c r="C86">
        <v>0.59570003000000005</v>
      </c>
      <c r="D86">
        <v>404.95700073</v>
      </c>
      <c r="E86">
        <v>1.5882999900000001</v>
      </c>
      <c r="F86">
        <v>9.9000003020963209E+37</v>
      </c>
      <c r="G86">
        <v>1.5601999799999999</v>
      </c>
      <c r="H86">
        <v>1297.70703125</v>
      </c>
      <c r="J86" s="2">
        <f>TREND(Calibration!$A$2:$A$4,Calibration!$B$2:$B$4,C86)</f>
        <v>389.36403864616085</v>
      </c>
      <c r="K86" s="2">
        <f>TREND(Calibration!$A$2:$A$4,Calibration!$C$2:$C$4,E86)</f>
        <v>620.11986299722957</v>
      </c>
      <c r="L86" s="2">
        <f>TREND(Calibration!$A$2:$A$4,Calibration!$D$2:$D$4,G86)</f>
        <v>591.95287519039653</v>
      </c>
    </row>
    <row r="87" spans="1:12" x14ac:dyDescent="0.25">
      <c r="A87">
        <v>425092</v>
      </c>
      <c r="B87">
        <v>14.11100006</v>
      </c>
      <c r="C87">
        <v>0.59939998000000005</v>
      </c>
      <c r="D87">
        <v>800.07897949000005</v>
      </c>
      <c r="E87">
        <v>1.7076</v>
      </c>
      <c r="F87">
        <v>9.9000003020963209E+37</v>
      </c>
      <c r="G87">
        <v>1.5656000400000001</v>
      </c>
      <c r="H87">
        <v>9.9000003020963209E+37</v>
      </c>
      <c r="J87" s="2">
        <f>TREND(Calibration!$A$2:$A$4,Calibration!$B$2:$B$4,C87)</f>
        <v>391.6493719933805</v>
      </c>
      <c r="K87" s="2">
        <f>TREND(Calibration!$A$2:$A$4,Calibration!$C$2:$C$4,E87)</f>
        <v>668.24497142738119</v>
      </c>
      <c r="L87" s="2">
        <f>TREND(Calibration!$A$2:$A$4,Calibration!$D$2:$D$4,G87)</f>
        <v>594.18578800699197</v>
      </c>
    </row>
    <row r="88" spans="1:12" x14ac:dyDescent="0.25">
      <c r="A88">
        <v>430091</v>
      </c>
      <c r="B88">
        <v>14.166000370000001</v>
      </c>
      <c r="C88">
        <v>0.60320001999999995</v>
      </c>
      <c r="D88">
        <v>778.54101562000005</v>
      </c>
      <c r="E88">
        <v>1.55589998</v>
      </c>
      <c r="F88">
        <v>9.9000003020963209E+37</v>
      </c>
      <c r="G88">
        <v>1.5661</v>
      </c>
      <c r="H88">
        <v>9.9000003020963209E+37</v>
      </c>
      <c r="J88" s="2">
        <f>TREND(Calibration!$A$2:$A$4,Calibration!$B$2:$B$4,C88)</f>
        <v>393.99652753136564</v>
      </c>
      <c r="K88" s="2">
        <f>TREND(Calibration!$A$2:$A$4,Calibration!$C$2:$C$4,E88)</f>
        <v>607.04983899314107</v>
      </c>
      <c r="L88" s="2">
        <f>TREND(Calibration!$A$2:$A$4,Calibration!$D$2:$D$4,G88)</f>
        <v>594.39252035659274</v>
      </c>
    </row>
    <row r="89" spans="1:12" x14ac:dyDescent="0.25">
      <c r="A89">
        <v>435091</v>
      </c>
      <c r="B89">
        <v>14.3409996</v>
      </c>
      <c r="C89">
        <v>0.60210001000000002</v>
      </c>
      <c r="D89">
        <v>741.41900635000002</v>
      </c>
      <c r="E89">
        <v>1.5666999800000001</v>
      </c>
      <c r="F89">
        <v>9.9000003020963209E+37</v>
      </c>
      <c r="G89">
        <v>1.5666999800000001</v>
      </c>
      <c r="H89">
        <v>9.9000003020963209E+37</v>
      </c>
      <c r="J89" s="2">
        <f>TREND(Calibration!$A$2:$A$4,Calibration!$B$2:$B$4,C89)</f>
        <v>393.31708874563208</v>
      </c>
      <c r="K89" s="2">
        <f>TREND(Calibration!$A$2:$A$4,Calibration!$C$2:$C$4,E89)</f>
        <v>611.40651231651827</v>
      </c>
      <c r="L89" s="2">
        <f>TREND(Calibration!$A$2:$A$4,Calibration!$D$2:$D$4,G89)</f>
        <v>594.64061075405152</v>
      </c>
    </row>
    <row r="90" spans="1:12" x14ac:dyDescent="0.25">
      <c r="A90">
        <v>440091</v>
      </c>
      <c r="B90">
        <v>14.48700047</v>
      </c>
      <c r="C90">
        <v>0.59840000000000004</v>
      </c>
      <c r="D90">
        <v>638.12597656000003</v>
      </c>
      <c r="E90">
        <v>1.5958000400000001</v>
      </c>
      <c r="F90">
        <v>9.9000003020963209E+37</v>
      </c>
      <c r="G90">
        <v>1.5666999800000001</v>
      </c>
      <c r="H90">
        <v>1299.3149414100001</v>
      </c>
      <c r="J90" s="2">
        <f>TREND(Calibration!$A$2:$A$4,Calibration!$B$2:$B$4,C90)</f>
        <v>391.03171833845198</v>
      </c>
      <c r="K90" s="2">
        <f>TREND(Calibration!$A$2:$A$4,Calibration!$C$2:$C$4,E90)</f>
        <v>623.14535075269214</v>
      </c>
      <c r="L90" s="2">
        <f>TREND(Calibration!$A$2:$A$4,Calibration!$D$2:$D$4,G90)</f>
        <v>594.64061075405152</v>
      </c>
    </row>
    <row r="91" spans="1:12" x14ac:dyDescent="0.25">
      <c r="A91">
        <v>445091</v>
      </c>
      <c r="B91">
        <v>14.54399967</v>
      </c>
      <c r="C91">
        <v>0.59939998000000005</v>
      </c>
      <c r="D91">
        <v>800.91198729999996</v>
      </c>
      <c r="E91">
        <v>1.5958000400000001</v>
      </c>
      <c r="F91">
        <v>9.9000003020963209E+37</v>
      </c>
      <c r="G91">
        <v>1.56289995</v>
      </c>
      <c r="H91">
        <v>1304.2309570299999</v>
      </c>
      <c r="J91" s="2">
        <f>TREND(Calibration!$A$2:$A$4,Calibration!$B$2:$B$4,C91)</f>
        <v>391.6493719933805</v>
      </c>
      <c r="K91" s="2">
        <f>TREND(Calibration!$A$2:$A$4,Calibration!$C$2:$C$4,E91)</f>
        <v>623.14535075269214</v>
      </c>
      <c r="L91" s="2">
        <f>TREND(Calibration!$A$2:$A$4,Calibration!$D$2:$D$4,G91)</f>
        <v>593.06930678882748</v>
      </c>
    </row>
    <row r="92" spans="1:12" x14ac:dyDescent="0.25">
      <c r="A92">
        <v>450091</v>
      </c>
      <c r="B92">
        <v>14.50199986</v>
      </c>
      <c r="C92">
        <v>0.59670000999999995</v>
      </c>
      <c r="D92">
        <v>788.13000488</v>
      </c>
      <c r="E92">
        <v>1.5450999700000001</v>
      </c>
      <c r="F92">
        <v>9.9000003020963209E+37</v>
      </c>
      <c r="G92">
        <v>1.5514999599999999</v>
      </c>
      <c r="H92">
        <v>1168.8800048799999</v>
      </c>
      <c r="J92" s="2">
        <f>TREND(Calibration!$A$2:$A$4,Calibration!$B$2:$B$4,C92)</f>
        <v>389.98169230108931</v>
      </c>
      <c r="K92" s="2">
        <f>TREND(Calibration!$A$2:$A$4,Calibration!$C$2:$C$4,E92)</f>
        <v>602.69316163580709</v>
      </c>
      <c r="L92" s="2">
        <f>TREND(Calibration!$A$2:$A$4,Calibration!$D$2:$D$4,G92)</f>
        <v>588.35543624293359</v>
      </c>
    </row>
    <row r="93" spans="1:12" x14ac:dyDescent="0.25">
      <c r="A93">
        <v>455091</v>
      </c>
      <c r="B93">
        <v>14.43000031</v>
      </c>
      <c r="C93">
        <v>0.59890001999999998</v>
      </c>
      <c r="D93">
        <v>762.21997069999998</v>
      </c>
      <c r="E93">
        <v>1.5709999800000001</v>
      </c>
      <c r="F93">
        <v>9.9000003020963209E+37</v>
      </c>
      <c r="G93">
        <v>1.5552999999999999</v>
      </c>
      <c r="H93">
        <v>1259.4959716799999</v>
      </c>
      <c r="J93" s="2">
        <f>TREND(Calibration!$A$2:$A$4,Calibration!$B$2:$B$4,C93)</f>
        <v>391.34056369589644</v>
      </c>
      <c r="K93" s="2">
        <f>TREND(Calibration!$A$2:$A$4,Calibration!$C$2:$C$4,E93)</f>
        <v>613.14111373230742</v>
      </c>
      <c r="L93" s="2">
        <f>TREND(Calibration!$A$2:$A$4,Calibration!$D$2:$D$4,G93)</f>
        <v>589.92674434313528</v>
      </c>
    </row>
    <row r="94" spans="1:12" x14ac:dyDescent="0.25">
      <c r="A94">
        <v>460102</v>
      </c>
      <c r="B94">
        <v>14.31000042</v>
      </c>
      <c r="C94">
        <v>0.58649998999999997</v>
      </c>
      <c r="D94">
        <v>990.42999268000005</v>
      </c>
      <c r="E94">
        <v>1.55480003</v>
      </c>
      <c r="F94">
        <v>1185.48498535</v>
      </c>
      <c r="G94">
        <v>1.54990005</v>
      </c>
      <c r="H94">
        <v>9.9000003020963209E+37</v>
      </c>
      <c r="J94" s="2">
        <f>TREND(Calibration!$A$2:$A$4,Calibration!$B$2:$B$4,C94)</f>
        <v>383.68148666363282</v>
      </c>
      <c r="K94" s="2">
        <f>TREND(Calibration!$A$2:$A$4,Calibration!$C$2:$C$4,E94)</f>
        <v>606.60612391702546</v>
      </c>
      <c r="L94" s="2">
        <f>TREND(Calibration!$A$2:$A$4,Calibration!$D$2:$D$4,G94)</f>
        <v>587.69387701129563</v>
      </c>
    </row>
    <row r="95" spans="1:12" x14ac:dyDescent="0.25">
      <c r="A95">
        <v>465092</v>
      </c>
      <c r="B95">
        <v>14.29699993</v>
      </c>
      <c r="C95">
        <v>0.59399997999999998</v>
      </c>
      <c r="D95">
        <v>225.94700623</v>
      </c>
      <c r="E95">
        <v>1.5493999700000001</v>
      </c>
      <c r="F95">
        <v>9.9000003020963209E+37</v>
      </c>
      <c r="G95">
        <v>1.55209994</v>
      </c>
      <c r="H95">
        <v>880.86199951000003</v>
      </c>
      <c r="J95" s="2">
        <f>TREND(Calibration!$A$2:$A$4,Calibration!$B$2:$B$4,C95)</f>
        <v>388.31397554883767</v>
      </c>
      <c r="K95" s="2">
        <f>TREND(Calibration!$A$2:$A$4,Calibration!$C$2:$C$4,E95)</f>
        <v>604.42776305159612</v>
      </c>
      <c r="L95" s="2">
        <f>TREND(Calibration!$A$2:$A$4,Calibration!$D$2:$D$4,G95)</f>
        <v>588.60352664039237</v>
      </c>
    </row>
    <row r="96" spans="1:12" x14ac:dyDescent="0.25">
      <c r="A96">
        <v>470092</v>
      </c>
      <c r="B96">
        <v>14.26500034</v>
      </c>
      <c r="C96">
        <v>0.59670000999999995</v>
      </c>
      <c r="D96">
        <v>753.40698241999996</v>
      </c>
      <c r="E96">
        <v>1.6038999599999999</v>
      </c>
      <c r="F96">
        <v>9.9000003020963209E+37</v>
      </c>
      <c r="G96">
        <v>1.55209994</v>
      </c>
      <c r="H96">
        <v>9.9000003020963209E+37</v>
      </c>
      <c r="J96" s="2">
        <f>TREND(Calibration!$A$2:$A$4,Calibration!$B$2:$B$4,C96)</f>
        <v>389.98169230108931</v>
      </c>
      <c r="K96" s="2">
        <f>TREND(Calibration!$A$2:$A$4,Calibration!$C$2:$C$4,E96)</f>
        <v>626.41282347357071</v>
      </c>
      <c r="L96" s="2">
        <f>TREND(Calibration!$A$2:$A$4,Calibration!$D$2:$D$4,G96)</f>
        <v>588.60352664039237</v>
      </c>
    </row>
    <row r="97" spans="1:12" x14ac:dyDescent="0.25">
      <c r="A97">
        <v>475092</v>
      </c>
      <c r="B97">
        <v>14.244999890000001</v>
      </c>
      <c r="C97">
        <v>0.60479998999999995</v>
      </c>
      <c r="D97">
        <v>962.70001220999995</v>
      </c>
      <c r="E97">
        <v>1.5461000199999999</v>
      </c>
      <c r="F97">
        <v>9.9000003020963209E+37</v>
      </c>
      <c r="G97">
        <v>1.5552999999999999</v>
      </c>
      <c r="H97">
        <v>9.9000003020963209E+37</v>
      </c>
      <c r="J97" s="2">
        <f>TREND(Calibration!$A$2:$A$4,Calibration!$B$2:$B$4,C97)</f>
        <v>394.98477461458327</v>
      </c>
      <c r="K97" s="2">
        <f>TREND(Calibration!$A$2:$A$4,Calibration!$C$2:$C$4,E97)</f>
        <v>603.09657748368136</v>
      </c>
      <c r="L97" s="2">
        <f>TREND(Calibration!$A$2:$A$4,Calibration!$D$2:$D$4,G97)</f>
        <v>589.92674434313528</v>
      </c>
    </row>
    <row r="98" spans="1:12" x14ac:dyDescent="0.25">
      <c r="A98">
        <v>480091</v>
      </c>
      <c r="B98">
        <v>14.31299973</v>
      </c>
      <c r="C98">
        <v>0.60540002999999998</v>
      </c>
      <c r="D98">
        <v>930.09301758000004</v>
      </c>
      <c r="E98">
        <v>1.5077999799999999</v>
      </c>
      <c r="F98">
        <v>9.9000003020963209E+37</v>
      </c>
      <c r="G98">
        <v>1.5542000499999999</v>
      </c>
      <c r="H98">
        <v>9.9000003020963209E+37</v>
      </c>
      <c r="J98" s="2">
        <f>TREND(Calibration!$A$2:$A$4,Calibration!$B$2:$B$4,C98)</f>
        <v>395.35539892617277</v>
      </c>
      <c r="K98" s="2">
        <f>TREND(Calibration!$A$2:$A$4,Calibration!$C$2:$C$4,E98)</f>
        <v>587.64650687698861</v>
      </c>
      <c r="L98" s="2">
        <f>TREND(Calibration!$A$2:$A$4,Calibration!$D$2:$D$4,G98)</f>
        <v>589.47191746109809</v>
      </c>
    </row>
    <row r="99" spans="1:12" x14ac:dyDescent="0.25">
      <c r="A99">
        <v>485092</v>
      </c>
      <c r="B99">
        <v>14.48499966</v>
      </c>
      <c r="C99">
        <v>0.59570003000000005</v>
      </c>
      <c r="D99">
        <v>540.62597656000003</v>
      </c>
      <c r="E99">
        <v>1.55209994</v>
      </c>
      <c r="F99">
        <v>9.9000003020963209E+37</v>
      </c>
      <c r="G99">
        <v>1.5563999399999999</v>
      </c>
      <c r="H99">
        <v>9.9000003020963209E+37</v>
      </c>
      <c r="J99" s="2">
        <f>TREND(Calibration!$A$2:$A$4,Calibration!$B$2:$B$4,C99)</f>
        <v>389.36403864616085</v>
      </c>
      <c r="K99" s="2">
        <f>TREND(Calibration!$A$2:$A$4,Calibration!$C$2:$C$4,E99)</f>
        <v>605.51691928057005</v>
      </c>
      <c r="L99" s="2">
        <f>TREND(Calibration!$A$2:$A$4,Calibration!$D$2:$D$4,G99)</f>
        <v>590.38156709019484</v>
      </c>
    </row>
    <row r="100" spans="1:12" x14ac:dyDescent="0.25">
      <c r="A100">
        <v>490092</v>
      </c>
      <c r="B100">
        <v>14.553000450000001</v>
      </c>
      <c r="C100">
        <v>0.60479998999999995</v>
      </c>
      <c r="D100">
        <v>738.79400635000002</v>
      </c>
      <c r="E100">
        <v>1.5661</v>
      </c>
      <c r="F100">
        <v>1242.26599121</v>
      </c>
      <c r="G100">
        <v>1.55209994</v>
      </c>
      <c r="H100">
        <v>1319.76599121</v>
      </c>
      <c r="J100" s="2">
        <f>TREND(Calibration!$A$2:$A$4,Calibration!$B$2:$B$4,C100)</f>
        <v>394.98477461458327</v>
      </c>
      <c r="K100" s="2">
        <f>TREND(Calibration!$A$2:$A$4,Calibration!$C$2:$C$4,E100)</f>
        <v>611.16448297757756</v>
      </c>
      <c r="L100" s="2">
        <f>TREND(Calibration!$A$2:$A$4,Calibration!$D$2:$D$4,G100)</f>
        <v>588.60352664039237</v>
      </c>
    </row>
    <row r="101" spans="1:12" x14ac:dyDescent="0.25">
      <c r="A101">
        <v>495091</v>
      </c>
      <c r="B101">
        <v>14.536999700000001</v>
      </c>
      <c r="C101">
        <v>0.59670000999999995</v>
      </c>
      <c r="D101">
        <v>1097.2209472699999</v>
      </c>
      <c r="E101">
        <v>1.5514999599999999</v>
      </c>
      <c r="F101">
        <v>1251.1419677700001</v>
      </c>
      <c r="G101">
        <v>1.54990005</v>
      </c>
      <c r="H101">
        <v>9.9000003020963209E+37</v>
      </c>
      <c r="J101" s="2">
        <f>TREND(Calibration!$A$2:$A$4,Calibration!$B$2:$B$4,C101)</f>
        <v>389.98169230108931</v>
      </c>
      <c r="K101" s="2">
        <f>TREND(Calibration!$A$2:$A$4,Calibration!$C$2:$C$4,E101)</f>
        <v>605.27488994162934</v>
      </c>
      <c r="L101" s="2">
        <f>TREND(Calibration!$A$2:$A$4,Calibration!$D$2:$D$4,G101)</f>
        <v>587.69387701129563</v>
      </c>
    </row>
    <row r="102" spans="1:12" x14ac:dyDescent="0.25">
      <c r="A102">
        <v>500099</v>
      </c>
      <c r="B102">
        <v>14.50399971</v>
      </c>
      <c r="C102">
        <v>0.59399997999999998</v>
      </c>
      <c r="D102">
        <v>491.13900756999999</v>
      </c>
      <c r="E102">
        <v>1.55050004</v>
      </c>
      <c r="F102">
        <v>9.9000003020963209E+37</v>
      </c>
      <c r="G102">
        <v>1.54779994</v>
      </c>
      <c r="H102">
        <v>1229.30505371</v>
      </c>
      <c r="J102" s="2">
        <f>TREND(Calibration!$A$2:$A$4,Calibration!$B$2:$B$4,C102)</f>
        <v>388.31397554883767</v>
      </c>
      <c r="K102" s="2">
        <f>TREND(Calibration!$A$2:$A$4,Calibration!$C$2:$C$4,E102)</f>
        <v>604.87152653519308</v>
      </c>
      <c r="L102" s="2">
        <f>TREND(Calibration!$A$2:$A$4,Calibration!$D$2:$D$4,G102)</f>
        <v>586.82548619058991</v>
      </c>
    </row>
    <row r="103" spans="1:12" x14ac:dyDescent="0.25">
      <c r="A103">
        <v>505100</v>
      </c>
      <c r="B103">
        <v>14.38799953</v>
      </c>
      <c r="C103">
        <v>0.58810001999999995</v>
      </c>
      <c r="D103">
        <v>1321.2979736299999</v>
      </c>
      <c r="E103">
        <v>1.5461000199999999</v>
      </c>
      <c r="F103">
        <v>691.68402100000003</v>
      </c>
      <c r="G103">
        <v>1.5563999399999999</v>
      </c>
      <c r="H103">
        <v>9.9000003020963209E+37</v>
      </c>
      <c r="J103" s="2">
        <f>TREND(Calibration!$A$2:$A$4,Calibration!$B$2:$B$4,C103)</f>
        <v>384.6697708068109</v>
      </c>
      <c r="K103" s="2">
        <f>TREND(Calibration!$A$2:$A$4,Calibration!$C$2:$C$4,E103)</f>
        <v>603.09657748368136</v>
      </c>
      <c r="L103" s="2">
        <f>TREND(Calibration!$A$2:$A$4,Calibration!$D$2:$D$4,G103)</f>
        <v>590.38156709019484</v>
      </c>
    </row>
    <row r="104" spans="1:12" x14ac:dyDescent="0.25">
      <c r="A104">
        <v>510090</v>
      </c>
      <c r="B104">
        <v>14.364999770000001</v>
      </c>
      <c r="C104">
        <v>0.59890001999999998</v>
      </c>
      <c r="D104">
        <v>433.88000488</v>
      </c>
      <c r="E104">
        <v>1.5385999699999999</v>
      </c>
      <c r="F104">
        <v>1350.82995605</v>
      </c>
      <c r="G104">
        <v>1.5569000200000001</v>
      </c>
      <c r="H104">
        <v>1247.3649902300001</v>
      </c>
      <c r="J104" s="2">
        <f>TREND(Calibration!$A$2:$A$4,Calibration!$B$2:$B$4,C104)</f>
        <v>391.34056369589644</v>
      </c>
      <c r="K104" s="2">
        <f>TREND(Calibration!$A$2:$A$4,Calibration!$C$2:$C$4,E104)</f>
        <v>600.07108972821879</v>
      </c>
      <c r="L104" s="2">
        <f>TREND(Calibration!$A$2:$A$4,Calibration!$D$2:$D$4,G104)</f>
        <v>590.58834905952915</v>
      </c>
    </row>
    <row r="105" spans="1:12" x14ac:dyDescent="0.25">
      <c r="A105">
        <v>515091</v>
      </c>
      <c r="B105">
        <v>14.24199963</v>
      </c>
      <c r="C105">
        <v>0.60750002000000003</v>
      </c>
      <c r="D105">
        <v>1088.0749511700001</v>
      </c>
      <c r="E105">
        <v>1.5748000099999999</v>
      </c>
      <c r="F105">
        <v>826.39801024999997</v>
      </c>
      <c r="G105">
        <v>1.56229997</v>
      </c>
      <c r="H105">
        <v>1338.41894531</v>
      </c>
      <c r="J105" s="2">
        <f>TREND(Calibration!$A$2:$A$4,Calibration!$B$2:$B$4,C105)</f>
        <v>396.65249136683491</v>
      </c>
      <c r="K105" s="2">
        <f>TREND(Calibration!$A$2:$A$4,Calibration!$C$2:$C$4,E105)</f>
        <v>614.67402941092155</v>
      </c>
      <c r="L105" s="2">
        <f>TREND(Calibration!$A$2:$A$4,Calibration!$D$2:$D$4,G105)</f>
        <v>592.82121639136881</v>
      </c>
    </row>
    <row r="106" spans="1:12" x14ac:dyDescent="0.25">
      <c r="A106">
        <v>520090</v>
      </c>
      <c r="B106">
        <v>14.21899986</v>
      </c>
      <c r="C106">
        <v>0.59399997999999998</v>
      </c>
      <c r="D106">
        <v>1132.6729736299999</v>
      </c>
      <c r="E106">
        <v>1.5677000299999999</v>
      </c>
      <c r="F106">
        <v>711.04602050999995</v>
      </c>
      <c r="G106">
        <v>1.56719995</v>
      </c>
      <c r="H106">
        <v>9.9000003020963209E+37</v>
      </c>
      <c r="J106" s="2">
        <f>TREND(Calibration!$A$2:$A$4,Calibration!$B$2:$B$4,C106)</f>
        <v>388.31397554883767</v>
      </c>
      <c r="K106" s="2">
        <f>TREND(Calibration!$A$2:$A$4,Calibration!$C$2:$C$4,E106)</f>
        <v>611.80992816439266</v>
      </c>
      <c r="L106" s="2">
        <f>TREND(Calibration!$A$2:$A$4,Calibration!$D$2:$D$4,G106)</f>
        <v>594.84734723862994</v>
      </c>
    </row>
    <row r="107" spans="1:12" x14ac:dyDescent="0.25">
      <c r="A107">
        <v>525089</v>
      </c>
      <c r="B107">
        <v>14.3579998</v>
      </c>
      <c r="C107">
        <v>0.59460002000000001</v>
      </c>
      <c r="D107">
        <v>649.53302001999998</v>
      </c>
      <c r="E107">
        <v>1.57529998</v>
      </c>
      <c r="F107">
        <v>755.24700928000004</v>
      </c>
      <c r="G107">
        <v>1.5677000299999999</v>
      </c>
      <c r="H107">
        <v>9.9000003020963209E+37</v>
      </c>
      <c r="J107" s="2">
        <f>TREND(Calibration!$A$2:$A$4,Calibration!$B$2:$B$4,C107)</f>
        <v>388.68459986042723</v>
      </c>
      <c r="K107" s="2">
        <f>TREND(Calibration!$A$2:$A$4,Calibration!$C$2:$C$4,E107)</f>
        <v>614.87571514809645</v>
      </c>
      <c r="L107" s="2">
        <f>TREND(Calibration!$A$2:$A$4,Calibration!$D$2:$D$4,G107)</f>
        <v>595.05412920796414</v>
      </c>
    </row>
    <row r="108" spans="1:12" x14ac:dyDescent="0.25">
      <c r="A108">
        <v>530089</v>
      </c>
      <c r="B108">
        <v>14.45600033</v>
      </c>
      <c r="C108">
        <v>0.59570003000000005</v>
      </c>
      <c r="D108">
        <v>878.59698486000002</v>
      </c>
      <c r="E108">
        <v>1.5829000499999999</v>
      </c>
      <c r="F108">
        <v>527.23199463000003</v>
      </c>
      <c r="G108">
        <v>1.5730999699999999</v>
      </c>
      <c r="H108">
        <v>9.9000003020963209E+37</v>
      </c>
      <c r="J108" s="2">
        <f>TREND(Calibration!$A$2:$A$4,Calibration!$B$2:$B$4,C108)</f>
        <v>389.36403864616085</v>
      </c>
      <c r="K108" s="2">
        <f>TREND(Calibration!$A$2:$A$4,Calibration!$C$2:$C$4,E108)</f>
        <v>617.94155053928159</v>
      </c>
      <c r="L108" s="2">
        <f>TREND(Calibration!$A$2:$A$4,Calibration!$D$2:$D$4,G108)</f>
        <v>597.28699240482615</v>
      </c>
    </row>
    <row r="109" spans="1:12" x14ac:dyDescent="0.25">
      <c r="A109">
        <v>535090</v>
      </c>
      <c r="B109">
        <v>14.52999973</v>
      </c>
      <c r="C109">
        <v>0.59460002000000001</v>
      </c>
      <c r="D109">
        <v>822.21301270000004</v>
      </c>
      <c r="E109">
        <v>1.5946999799999999</v>
      </c>
      <c r="F109">
        <v>447.22100829999999</v>
      </c>
      <c r="G109">
        <v>1.56939995</v>
      </c>
      <c r="H109">
        <v>9.9000003020963209E+37</v>
      </c>
      <c r="J109" s="2">
        <f>TREND(Calibration!$A$2:$A$4,Calibration!$B$2:$B$4,C109)</f>
        <v>388.68459986042723</v>
      </c>
      <c r="K109" s="2">
        <f>TREND(Calibration!$A$2:$A$4,Calibration!$C$2:$C$4,E109)</f>
        <v>622.70159130305183</v>
      </c>
      <c r="L109" s="2">
        <f>TREND(Calibration!$A$2:$A$4,Calibration!$D$2:$D$4,G109)</f>
        <v>595.75704235248236</v>
      </c>
    </row>
    <row r="110" spans="1:12" x14ac:dyDescent="0.25">
      <c r="A110">
        <v>540089</v>
      </c>
      <c r="B110">
        <v>14.555999760000001</v>
      </c>
      <c r="C110">
        <v>0.60049998999999998</v>
      </c>
      <c r="D110">
        <v>912.89398193</v>
      </c>
      <c r="E110">
        <v>1.60230005</v>
      </c>
      <c r="F110">
        <v>730.30401611000002</v>
      </c>
      <c r="G110">
        <v>1.5677000299999999</v>
      </c>
      <c r="H110">
        <v>9.9000003020963209E+37</v>
      </c>
      <c r="J110" s="2">
        <f>TREND(Calibration!$A$2:$A$4,Calibration!$B$2:$B$4,C110)</f>
        <v>392.32881077911406</v>
      </c>
      <c r="K110" s="2">
        <f>TREND(Calibration!$A$2:$A$4,Calibration!$C$2:$C$4,E110)</f>
        <v>625.76742669423697</v>
      </c>
      <c r="L110" s="2">
        <f>TREND(Calibration!$A$2:$A$4,Calibration!$D$2:$D$4,G110)</f>
        <v>595.05412920796414</v>
      </c>
    </row>
    <row r="111" spans="1:12" x14ac:dyDescent="0.25">
      <c r="A111">
        <v>545089</v>
      </c>
      <c r="B111">
        <v>14.449000359999999</v>
      </c>
      <c r="C111">
        <v>0.59299999000000003</v>
      </c>
      <c r="D111">
        <v>1215.8580322299999</v>
      </c>
      <c r="E111">
        <v>1.6050000200000001</v>
      </c>
      <c r="F111">
        <v>573.66699218999997</v>
      </c>
      <c r="G111">
        <v>1.56719995</v>
      </c>
      <c r="H111">
        <v>9.9000003020963209E+37</v>
      </c>
      <c r="J111" s="2">
        <f>TREND(Calibration!$A$2:$A$4,Calibration!$B$2:$B$4,C111)</f>
        <v>387.69631571724915</v>
      </c>
      <c r="K111" s="2">
        <f>TREND(Calibration!$A$2:$A$4,Calibration!$C$2:$C$4,E111)</f>
        <v>626.85658292321102</v>
      </c>
      <c r="L111" s="2">
        <f>TREND(Calibration!$A$2:$A$4,Calibration!$D$2:$D$4,G111)</f>
        <v>594.84734723862994</v>
      </c>
    </row>
    <row r="112" spans="1:12" x14ac:dyDescent="0.25">
      <c r="A112">
        <v>550089</v>
      </c>
      <c r="B112">
        <v>14.32299995</v>
      </c>
      <c r="C112">
        <v>0.60270000000000001</v>
      </c>
      <c r="D112">
        <v>1002.04901123</v>
      </c>
      <c r="E112">
        <v>1.5822999499999999</v>
      </c>
      <c r="F112">
        <v>742.22900390999996</v>
      </c>
      <c r="G112">
        <v>1.5666999800000001</v>
      </c>
      <c r="H112">
        <v>9.9000003020963209E+37</v>
      </c>
      <c r="J112" s="2">
        <f>TREND(Calibration!$A$2:$A$4,Calibration!$B$2:$B$4,C112)</f>
        <v>393.68768217392119</v>
      </c>
      <c r="K112" s="2">
        <f>TREND(Calibration!$A$2:$A$4,Calibration!$C$2:$C$4,E112)</f>
        <v>617.69947279285941</v>
      </c>
      <c r="L112" s="2">
        <f>TREND(Calibration!$A$2:$A$4,Calibration!$D$2:$D$4,G112)</f>
        <v>594.64061075405152</v>
      </c>
    </row>
    <row r="113" spans="1:12" x14ac:dyDescent="0.25">
      <c r="A113">
        <v>555090</v>
      </c>
      <c r="B113">
        <v>14.192999840000001</v>
      </c>
      <c r="C113">
        <v>0.60000001999999997</v>
      </c>
      <c r="D113">
        <v>1184.73706055</v>
      </c>
      <c r="E113">
        <v>1.6028000099999999</v>
      </c>
      <c r="F113">
        <v>781.47698975000003</v>
      </c>
      <c r="G113">
        <v>1.57149994</v>
      </c>
      <c r="H113">
        <v>9.9000003020963209E+37</v>
      </c>
      <c r="J113" s="2">
        <f>TREND(Calibration!$A$2:$A$4,Calibration!$B$2:$B$4,C113)</f>
        <v>392.01999630496994</v>
      </c>
      <c r="K113" s="2">
        <f>TREND(Calibration!$A$2:$A$4,Calibration!$C$2:$C$4,E113)</f>
        <v>625.9691083974551</v>
      </c>
      <c r="L113" s="2">
        <f>TREND(Calibration!$A$2:$A$4,Calibration!$D$2:$D$4,G113)</f>
        <v>596.62538355345464</v>
      </c>
    </row>
    <row r="114" spans="1:12" x14ac:dyDescent="0.25">
      <c r="A114">
        <v>560089</v>
      </c>
      <c r="B114">
        <v>14.15699959</v>
      </c>
      <c r="C114">
        <v>0.59780001999999999</v>
      </c>
      <c r="D114">
        <v>1224.83203125</v>
      </c>
      <c r="E114">
        <v>1.6513999699999999</v>
      </c>
      <c r="F114">
        <v>914.94299316000001</v>
      </c>
      <c r="G114">
        <v>1.5687999699999999</v>
      </c>
      <c r="H114">
        <v>9.9000003020963209E+37</v>
      </c>
      <c r="J114" s="2">
        <f>TREND(Calibration!$A$2:$A$4,Calibration!$B$2:$B$4,C114)</f>
        <v>390.66113108682293</v>
      </c>
      <c r="K114" s="2">
        <f>TREND(Calibration!$A$2:$A$4,Calibration!$C$2:$C$4,E114)</f>
        <v>645.57412221682557</v>
      </c>
      <c r="L114" s="2">
        <f>TREND(Calibration!$A$2:$A$4,Calibration!$D$2:$D$4,G114)</f>
        <v>595.50895195502369</v>
      </c>
    </row>
    <row r="115" spans="1:12" x14ac:dyDescent="0.25">
      <c r="A115">
        <v>565090</v>
      </c>
      <c r="B115">
        <v>14.303000450000001</v>
      </c>
      <c r="C115">
        <v>0.60210001000000002</v>
      </c>
      <c r="D115">
        <v>988.21197510000002</v>
      </c>
      <c r="E115">
        <v>1.66390002</v>
      </c>
      <c r="F115">
        <v>998.57098388999998</v>
      </c>
      <c r="G115">
        <v>1.5704</v>
      </c>
      <c r="H115">
        <v>1314.4909668</v>
      </c>
      <c r="J115" s="2">
        <f>TREND(Calibration!$A$2:$A$4,Calibration!$B$2:$B$4,C115)</f>
        <v>393.31708874563208</v>
      </c>
      <c r="K115" s="2">
        <f>TREND(Calibration!$A$2:$A$4,Calibration!$C$2:$C$4,E115)</f>
        <v>650.61658836274057</v>
      </c>
      <c r="L115" s="2">
        <f>TREND(Calibration!$A$2:$A$4,Calibration!$D$2:$D$4,G115)</f>
        <v>596.1705608063952</v>
      </c>
    </row>
    <row r="116" spans="1:12" x14ac:dyDescent="0.25">
      <c r="A116">
        <v>570090</v>
      </c>
      <c r="B116">
        <v>14.397000309999999</v>
      </c>
      <c r="C116">
        <v>0.59840000000000004</v>
      </c>
      <c r="D116">
        <v>934.73199463000003</v>
      </c>
      <c r="E116">
        <v>1.61689997</v>
      </c>
      <c r="F116">
        <v>962.43103026999995</v>
      </c>
      <c r="G116">
        <v>1.5687999699999999</v>
      </c>
      <c r="H116">
        <v>9.9000003020963209E+37</v>
      </c>
      <c r="J116" s="2">
        <f>TREND(Calibration!$A$2:$A$4,Calibration!$B$2:$B$4,C116)</f>
        <v>391.03171833845198</v>
      </c>
      <c r="K116" s="2">
        <f>TREND(Calibration!$A$2:$A$4,Calibration!$C$2:$C$4,E116)</f>
        <v>631.65697132270384</v>
      </c>
      <c r="L116" s="2">
        <f>TREND(Calibration!$A$2:$A$4,Calibration!$D$2:$D$4,G116)</f>
        <v>595.50895195502369</v>
      </c>
    </row>
    <row r="117" spans="1:12" x14ac:dyDescent="0.25">
      <c r="A117">
        <v>575090</v>
      </c>
      <c r="B117">
        <v>14.527000429999999</v>
      </c>
      <c r="C117">
        <v>0.60320001999999995</v>
      </c>
      <c r="D117">
        <v>893.71997069999998</v>
      </c>
      <c r="E117">
        <v>1.6335999999999999</v>
      </c>
      <c r="F117">
        <v>1208.72302246</v>
      </c>
      <c r="G117">
        <v>1.5687999699999999</v>
      </c>
      <c r="H117">
        <v>1364.6999511700001</v>
      </c>
      <c r="J117" s="2">
        <f>TREND(Calibration!$A$2:$A$4,Calibration!$B$2:$B$4,C117)</f>
        <v>393.99652753136564</v>
      </c>
      <c r="K117" s="2">
        <f>TREND(Calibration!$A$2:$A$4,Calibration!$C$2:$C$4,E117)</f>
        <v>638.39369124868529</v>
      </c>
      <c r="L117" s="2">
        <f>TREND(Calibration!$A$2:$A$4,Calibration!$D$2:$D$4,G117)</f>
        <v>595.50895195502369</v>
      </c>
    </row>
    <row r="118" spans="1:12" x14ac:dyDescent="0.25">
      <c r="A118">
        <v>580090</v>
      </c>
      <c r="B118">
        <v>14.56299973</v>
      </c>
      <c r="C118">
        <v>0.59729999</v>
      </c>
      <c r="D118">
        <v>1170.7729492200001</v>
      </c>
      <c r="E118">
        <v>1.6103999600000001</v>
      </c>
      <c r="F118">
        <v>9.9000003020963209E+37</v>
      </c>
      <c r="G118">
        <v>1.5726000099999999</v>
      </c>
      <c r="H118">
        <v>9.9000003020963209E+37</v>
      </c>
      <c r="J118" s="2">
        <f>TREND(Calibration!$A$2:$A$4,Calibration!$B$2:$B$4,C118)</f>
        <v>390.35227955271836</v>
      </c>
      <c r="K118" s="2">
        <f>TREND(Calibration!$A$2:$A$4,Calibration!$C$2:$C$4,E118)</f>
        <v>629.034895381159</v>
      </c>
      <c r="L118" s="2">
        <f>TREND(Calibration!$A$2:$A$4,Calibration!$D$2:$D$4,G118)</f>
        <v>597.08026005522538</v>
      </c>
    </row>
    <row r="119" spans="1:12" x14ac:dyDescent="0.25">
      <c r="A119">
        <v>585090</v>
      </c>
      <c r="B119">
        <v>14.55000019</v>
      </c>
      <c r="C119">
        <v>0.59939998000000005</v>
      </c>
      <c r="D119">
        <v>668.61901854999996</v>
      </c>
      <c r="E119">
        <v>1.6411999500000001</v>
      </c>
      <c r="F119">
        <v>9.9000003020963209E+37</v>
      </c>
      <c r="G119">
        <v>1.5730999699999999</v>
      </c>
      <c r="H119">
        <v>9.9000003020963209E+37</v>
      </c>
      <c r="J119" s="2">
        <f>TREND(Calibration!$A$2:$A$4,Calibration!$B$2:$B$4,C119)</f>
        <v>391.6493719933805</v>
      </c>
      <c r="K119" s="2">
        <f>TREND(Calibration!$A$2:$A$4,Calibration!$C$2:$C$4,E119)</f>
        <v>641.45947823238907</v>
      </c>
      <c r="L119" s="2">
        <f>TREND(Calibration!$A$2:$A$4,Calibration!$D$2:$D$4,G119)</f>
        <v>597.28699240482615</v>
      </c>
    </row>
    <row r="120" spans="1:12" x14ac:dyDescent="0.25">
      <c r="A120">
        <v>590090</v>
      </c>
      <c r="B120">
        <v>14.40999985</v>
      </c>
      <c r="C120">
        <v>0.59729999</v>
      </c>
      <c r="D120">
        <v>883.01098633000004</v>
      </c>
      <c r="E120">
        <v>1.60720003</v>
      </c>
      <c r="F120">
        <v>1340.6729736299999</v>
      </c>
      <c r="G120">
        <v>1.57369995</v>
      </c>
      <c r="H120">
        <v>9.9000003020963209E+37</v>
      </c>
      <c r="J120" s="2">
        <f>TREND(Calibration!$A$2:$A$4,Calibration!$B$2:$B$4,C120)</f>
        <v>390.35227955271836</v>
      </c>
      <c r="K120" s="2">
        <f>TREND(Calibration!$A$2:$A$4,Calibration!$C$2:$C$4,E120)</f>
        <v>627.74405744896683</v>
      </c>
      <c r="L120" s="2">
        <f>TREND(Calibration!$A$2:$A$4,Calibration!$D$2:$D$4,G120)</f>
        <v>597.53508280228482</v>
      </c>
    </row>
    <row r="121" spans="1:12" x14ac:dyDescent="0.25">
      <c r="A121">
        <v>595091</v>
      </c>
      <c r="B121">
        <v>14.34500027</v>
      </c>
      <c r="C121">
        <v>0.59460002000000001</v>
      </c>
      <c r="D121">
        <v>225.92300415</v>
      </c>
      <c r="E121">
        <v>1.5726000099999999</v>
      </c>
      <c r="F121">
        <v>1105.5500488299999</v>
      </c>
      <c r="G121">
        <v>1.5748000099999999</v>
      </c>
      <c r="H121">
        <v>9.9000003020963209E+37</v>
      </c>
      <c r="J121" s="2">
        <f>TREND(Calibration!$A$2:$A$4,Calibration!$B$2:$B$4,C121)</f>
        <v>388.68459986042723</v>
      </c>
      <c r="K121" s="2">
        <f>TREND(Calibration!$A$2:$A$4,Calibration!$C$2:$C$4,E121)</f>
        <v>613.7865589191224</v>
      </c>
      <c r="L121" s="2">
        <f>TREND(Calibration!$A$2:$A$4,Calibration!$D$2:$D$4,G121)</f>
        <v>597.9899551690778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14.23499966</v>
      </c>
      <c r="C2">
        <v>0.60320001999999995</v>
      </c>
      <c r="D2">
        <v>416.01400756999999</v>
      </c>
      <c r="E2">
        <v>1.57529998</v>
      </c>
      <c r="F2">
        <v>1085.58203125</v>
      </c>
      <c r="G2">
        <v>1.57149994</v>
      </c>
      <c r="H2">
        <v>9.9000003020963209E+37</v>
      </c>
      <c r="J2" s="2">
        <f>TREND(Calibration!$A$2:$A$4,Calibration!$B$2:$B$4,C2)</f>
        <v>393.99652753136564</v>
      </c>
      <c r="K2" s="2">
        <f>TREND(Calibration!$A$2:$A$4,Calibration!$C$2:$C$4,E2)</f>
        <v>614.87571514809645</v>
      </c>
      <c r="L2" s="2">
        <f>TREND(Calibration!$A$2:$A$4,Calibration!$D$2:$D$4,G2)</f>
        <v>596.62538355345464</v>
      </c>
      <c r="N2" s="2">
        <f>AVERAGE(J2:J265)</f>
        <v>391.49110974833417</v>
      </c>
    </row>
    <row r="3" spans="1:14" x14ac:dyDescent="0.25">
      <c r="A3">
        <v>5040</v>
      </c>
      <c r="B3">
        <v>14.11200047</v>
      </c>
      <c r="C3">
        <v>0.59130000999999999</v>
      </c>
      <c r="D3">
        <v>9.9000003020963209E+37</v>
      </c>
      <c r="E3">
        <v>1.6011999800000001</v>
      </c>
      <c r="F3">
        <v>866.31799316000001</v>
      </c>
      <c r="G3">
        <v>1.56830001</v>
      </c>
      <c r="H3">
        <v>9.9000003020963209E+37</v>
      </c>
      <c r="J3" s="2">
        <f>TREND(Calibration!$A$2:$A$4,Calibration!$B$2:$B$4,C3)</f>
        <v>386.64629585654654</v>
      </c>
      <c r="K3" s="2">
        <f>TREND(Calibration!$A$2:$A$4,Calibration!$C$2:$C$4,E3)</f>
        <v>625.32366321064001</v>
      </c>
      <c r="L3" s="2">
        <f>TREND(Calibration!$A$2:$A$4,Calibration!$D$2:$D$4,G3)</f>
        <v>595.30221960542292</v>
      </c>
    </row>
    <row r="4" spans="1:14" x14ac:dyDescent="0.25">
      <c r="A4">
        <v>10041</v>
      </c>
      <c r="B4">
        <v>14.125</v>
      </c>
      <c r="C4">
        <v>0.59619999000000001</v>
      </c>
      <c r="D4">
        <v>482.22698974999997</v>
      </c>
      <c r="E4">
        <v>1.58990002</v>
      </c>
      <c r="F4">
        <v>795.92797852000001</v>
      </c>
      <c r="G4">
        <v>1.5726000099999999</v>
      </c>
      <c r="H4">
        <v>9.9000003020963209E+37</v>
      </c>
      <c r="J4" s="2">
        <f>TREND(Calibration!$A$2:$A$4,Calibration!$B$2:$B$4,C4)</f>
        <v>389.67284694364486</v>
      </c>
      <c r="K4" s="2">
        <f>TREND(Calibration!$A$2:$A$4,Calibration!$C$2:$C$4,E4)</f>
        <v>620.76530818404467</v>
      </c>
      <c r="L4" s="2">
        <f>TREND(Calibration!$A$2:$A$4,Calibration!$D$2:$D$4,G4)</f>
        <v>597.08026005522538</v>
      </c>
    </row>
    <row r="5" spans="1:14" x14ac:dyDescent="0.25">
      <c r="A5">
        <v>15044</v>
      </c>
      <c r="B5">
        <v>14.34899998</v>
      </c>
      <c r="C5">
        <v>0.60270000000000001</v>
      </c>
      <c r="D5">
        <v>305.59799193999999</v>
      </c>
      <c r="E5">
        <v>1.4284000400000001</v>
      </c>
      <c r="F5">
        <v>1229.45996094</v>
      </c>
      <c r="G5">
        <v>1.5791000100000001</v>
      </c>
      <c r="H5">
        <v>1129.2879638700001</v>
      </c>
      <c r="J5" s="2">
        <f>TREND(Calibration!$A$2:$A$4,Calibration!$B$2:$B$4,C5)</f>
        <v>393.68768217392119</v>
      </c>
      <c r="K5" s="2">
        <f>TREND(Calibration!$A$2:$A$4,Calibration!$C$2:$C$4,E5)</f>
        <v>555.61691424034484</v>
      </c>
      <c r="L5" s="2">
        <f>TREND(Calibration!$A$2:$A$4,Calibration!$D$2:$D$4,G5)</f>
        <v>599.76799561888026</v>
      </c>
    </row>
    <row r="6" spans="1:14" x14ac:dyDescent="0.25">
      <c r="A6">
        <v>20042</v>
      </c>
      <c r="B6">
        <v>14.56299973</v>
      </c>
      <c r="C6">
        <v>0.58810001999999995</v>
      </c>
      <c r="D6">
        <v>1212.4720459</v>
      </c>
      <c r="E6">
        <v>1.53100002</v>
      </c>
      <c r="F6">
        <v>838.29901123000002</v>
      </c>
      <c r="G6">
        <v>1.57749999</v>
      </c>
      <c r="H6">
        <v>9.9000003020963209E+37</v>
      </c>
      <c r="J6" s="2">
        <f>TREND(Calibration!$A$2:$A$4,Calibration!$B$2:$B$4,C6)</f>
        <v>384.6697708068109</v>
      </c>
      <c r="K6" s="2">
        <f>TREND(Calibration!$A$2:$A$4,Calibration!$C$2:$C$4,E6)</f>
        <v>597.00530274451512</v>
      </c>
      <c r="L6" s="2">
        <f>TREND(Calibration!$A$2:$A$4,Calibration!$D$2:$D$4,G6)</f>
        <v>599.10639090248651</v>
      </c>
    </row>
    <row r="7" spans="1:14" x14ac:dyDescent="0.25">
      <c r="A7">
        <v>25042</v>
      </c>
      <c r="B7">
        <v>14.77999973</v>
      </c>
      <c r="C7">
        <v>0.59350002000000002</v>
      </c>
      <c r="D7">
        <v>498.71600341999999</v>
      </c>
      <c r="E7">
        <v>1.6390000600000001</v>
      </c>
      <c r="F7">
        <v>1142.3339843700001</v>
      </c>
      <c r="G7">
        <v>1.57749999</v>
      </c>
      <c r="H7">
        <v>1296.23400879</v>
      </c>
      <c r="J7" s="2">
        <f>TREND(Calibration!$A$2:$A$4,Calibration!$B$2:$B$4,C7)</f>
        <v>388.00516725135373</v>
      </c>
      <c r="K7" s="2">
        <f>TREND(Calibration!$A$2:$A$4,Calibration!$C$2:$C$4,E7)</f>
        <v>640.57205211411463</v>
      </c>
      <c r="L7" s="2">
        <f>TREND(Calibration!$A$2:$A$4,Calibration!$D$2:$D$4,G7)</f>
        <v>599.10639090248651</v>
      </c>
    </row>
    <row r="8" spans="1:14" x14ac:dyDescent="0.25">
      <c r="A8">
        <v>30046</v>
      </c>
      <c r="B8">
        <v>14.847999570000001</v>
      </c>
      <c r="C8">
        <v>0.59619999000000001</v>
      </c>
      <c r="D8">
        <v>1002.01599121</v>
      </c>
      <c r="E8">
        <v>1.3852000200000001</v>
      </c>
      <c r="F8">
        <v>458.65200806000001</v>
      </c>
      <c r="G8">
        <v>1.5726000099999999</v>
      </c>
      <c r="H8">
        <v>9.9000003020963209E+37</v>
      </c>
      <c r="J8" s="2">
        <f>TREND(Calibration!$A$2:$A$4,Calibration!$B$2:$B$4,C8)</f>
        <v>389.67284694364486</v>
      </c>
      <c r="K8" s="2">
        <f>TREND(Calibration!$A$2:$A$4,Calibration!$C$2:$C$4,E8)</f>
        <v>538.19021287892235</v>
      </c>
      <c r="L8" s="2">
        <f>TREND(Calibration!$A$2:$A$4,Calibration!$D$2:$D$4,G8)</f>
        <v>597.08026005522538</v>
      </c>
    </row>
    <row r="9" spans="1:14" x14ac:dyDescent="0.25">
      <c r="A9">
        <v>35047</v>
      </c>
      <c r="B9">
        <v>14.821999549999999</v>
      </c>
      <c r="C9">
        <v>0.59130000999999999</v>
      </c>
      <c r="D9">
        <v>561.80798340000001</v>
      </c>
      <c r="E9">
        <v>1.5240000499999999</v>
      </c>
      <c r="F9">
        <v>583.02697753999996</v>
      </c>
      <c r="G9">
        <v>1.57210004</v>
      </c>
      <c r="H9">
        <v>9.9000003020963209E+37</v>
      </c>
      <c r="J9" s="2">
        <f>TREND(Calibration!$A$2:$A$4,Calibration!$B$2:$B$4,C9)</f>
        <v>386.64629585654654</v>
      </c>
      <c r="K9" s="2">
        <f>TREND(Calibration!$A$2:$A$4,Calibration!$C$2:$C$4,E9)</f>
        <v>594.18154509975204</v>
      </c>
      <c r="L9" s="2">
        <f>TREND(Calibration!$A$2:$A$4,Calibration!$D$2:$D$4,G9)</f>
        <v>596.87352357064685</v>
      </c>
    </row>
    <row r="10" spans="1:14" x14ac:dyDescent="0.25">
      <c r="A10">
        <v>40046</v>
      </c>
      <c r="B10">
        <v>14.71199989</v>
      </c>
      <c r="C10">
        <v>0.59780001999999999</v>
      </c>
      <c r="D10">
        <v>1097.2380371100001</v>
      </c>
      <c r="E10">
        <v>1.51269996</v>
      </c>
      <c r="F10">
        <v>370.42098999000001</v>
      </c>
      <c r="G10">
        <v>1.56719995</v>
      </c>
      <c r="H10">
        <v>9.9000003020963209E+37</v>
      </c>
      <c r="J10" s="2">
        <f>TREND(Calibration!$A$2:$A$4,Calibration!$B$2:$B$4,C10)</f>
        <v>390.66113108682293</v>
      </c>
      <c r="K10" s="2">
        <f>TREND(Calibration!$A$2:$A$4,Calibration!$C$2:$C$4,E10)</f>
        <v>589.62313763171846</v>
      </c>
      <c r="L10" s="2">
        <f>TREND(Calibration!$A$2:$A$4,Calibration!$D$2:$D$4,G10)</f>
        <v>594.84734723862994</v>
      </c>
    </row>
    <row r="11" spans="1:14" x14ac:dyDescent="0.25">
      <c r="A11">
        <v>45047</v>
      </c>
      <c r="B11">
        <v>14.63700008</v>
      </c>
      <c r="C11">
        <v>0.59189999000000004</v>
      </c>
      <c r="D11">
        <v>682.03302001999998</v>
      </c>
      <c r="E11">
        <v>1.4576</v>
      </c>
      <c r="F11">
        <v>787.86297606999995</v>
      </c>
      <c r="G11">
        <v>1.56719995</v>
      </c>
      <c r="H11">
        <v>9.9000003020963209E+37</v>
      </c>
      <c r="J11" s="2">
        <f>TREND(Calibration!$A$2:$A$4,Calibration!$B$2:$B$4,C11)</f>
        <v>387.01688310817565</v>
      </c>
      <c r="K11" s="2">
        <f>TREND(Calibration!$A$2:$A$4,Calibration!$C$2:$C$4,E11)</f>
        <v>567.39605190475993</v>
      </c>
      <c r="L11" s="2">
        <f>TREND(Calibration!$A$2:$A$4,Calibration!$D$2:$D$4,G11)</f>
        <v>594.84734723862994</v>
      </c>
    </row>
    <row r="12" spans="1:14" x14ac:dyDescent="0.25">
      <c r="A12">
        <v>50048</v>
      </c>
      <c r="B12">
        <v>14.588999749999999</v>
      </c>
      <c r="C12">
        <v>0.59570003000000005</v>
      </c>
      <c r="D12">
        <v>807.15899658000001</v>
      </c>
      <c r="E12">
        <v>1.6050000200000001</v>
      </c>
      <c r="F12">
        <v>1089.87402344</v>
      </c>
      <c r="G12">
        <v>1.5634000299999999</v>
      </c>
      <c r="H12">
        <v>1371.69799805</v>
      </c>
      <c r="J12" s="2">
        <f>TREND(Calibration!$A$2:$A$4,Calibration!$B$2:$B$4,C12)</f>
        <v>389.36403864616085</v>
      </c>
      <c r="K12" s="2">
        <f>TREND(Calibration!$A$2:$A$4,Calibration!$C$2:$C$4,E12)</f>
        <v>626.85658292321102</v>
      </c>
      <c r="L12" s="2">
        <f>TREND(Calibration!$A$2:$A$4,Calibration!$D$2:$D$4,G12)</f>
        <v>593.27608875816168</v>
      </c>
    </row>
    <row r="13" spans="1:14" x14ac:dyDescent="0.25">
      <c r="A13">
        <v>55048</v>
      </c>
      <c r="B13">
        <v>14.475000380000001</v>
      </c>
      <c r="C13">
        <v>0.59619999000000001</v>
      </c>
      <c r="D13">
        <v>944.21997069999998</v>
      </c>
      <c r="E13">
        <v>1.54990005</v>
      </c>
      <c r="F13">
        <v>839.66400146000001</v>
      </c>
      <c r="G13">
        <v>1.5666999800000001</v>
      </c>
      <c r="H13">
        <v>9.9000003020963209E+37</v>
      </c>
      <c r="J13" s="2">
        <f>TREND(Calibration!$A$2:$A$4,Calibration!$B$2:$B$4,C13)</f>
        <v>389.67284694364486</v>
      </c>
      <c r="K13" s="2">
        <f>TREND(Calibration!$A$2:$A$4,Calibration!$C$2:$C$4,E13)</f>
        <v>604.6294931622956</v>
      </c>
      <c r="L13" s="2">
        <f>TREND(Calibration!$A$2:$A$4,Calibration!$D$2:$D$4,G13)</f>
        <v>594.64061075405152</v>
      </c>
    </row>
    <row r="14" spans="1:14" x14ac:dyDescent="0.25">
      <c r="A14">
        <v>60049</v>
      </c>
      <c r="B14">
        <v>14.39099979</v>
      </c>
      <c r="C14">
        <v>0.59890001999999998</v>
      </c>
      <c r="D14">
        <v>963.39599609000004</v>
      </c>
      <c r="E14">
        <v>1.51479995</v>
      </c>
      <c r="F14">
        <v>1088.4470214800001</v>
      </c>
      <c r="G14">
        <v>1.5687999699999999</v>
      </c>
      <c r="H14">
        <v>1340.16894531</v>
      </c>
      <c r="J14" s="2">
        <f>TREND(Calibration!$A$2:$A$4,Calibration!$B$2:$B$4,C14)</f>
        <v>391.34056369589644</v>
      </c>
      <c r="K14" s="2">
        <f>TREND(Calibration!$A$2:$A$4,Calibration!$C$2:$C$4,E14)</f>
        <v>590.47026452175169</v>
      </c>
      <c r="L14" s="2">
        <f>TREND(Calibration!$A$2:$A$4,Calibration!$D$2:$D$4,G14)</f>
        <v>595.50895195502369</v>
      </c>
    </row>
    <row r="15" spans="1:14" x14ac:dyDescent="0.25">
      <c r="A15">
        <v>65049</v>
      </c>
      <c r="B15">
        <v>14.336000439999999</v>
      </c>
      <c r="C15">
        <v>0.60540002999999998</v>
      </c>
      <c r="D15">
        <v>915.01898193</v>
      </c>
      <c r="E15">
        <v>1.61580002</v>
      </c>
      <c r="F15">
        <v>9.9000003020963209E+37</v>
      </c>
      <c r="G15">
        <v>1.56939995</v>
      </c>
      <c r="H15">
        <v>9.9000003020963209E+37</v>
      </c>
      <c r="J15" s="2">
        <f>TREND(Calibration!$A$2:$A$4,Calibration!$B$2:$B$4,C15)</f>
        <v>395.35539892617277</v>
      </c>
      <c r="K15" s="2">
        <f>TREND(Calibration!$A$2:$A$4,Calibration!$C$2:$C$4,E15)</f>
        <v>631.21325624658823</v>
      </c>
      <c r="L15" s="2">
        <f>TREND(Calibration!$A$2:$A$4,Calibration!$D$2:$D$4,G15)</f>
        <v>595.75704235248236</v>
      </c>
    </row>
    <row r="16" spans="1:14" x14ac:dyDescent="0.25">
      <c r="A16">
        <v>70049</v>
      </c>
      <c r="B16">
        <v>14.286999700000001</v>
      </c>
      <c r="C16">
        <v>0.60699999000000004</v>
      </c>
      <c r="D16">
        <v>696.5</v>
      </c>
      <c r="E16">
        <v>1.67470002</v>
      </c>
      <c r="F16">
        <v>9.9000003020963209E+37</v>
      </c>
      <c r="G16">
        <v>1.5687999699999999</v>
      </c>
      <c r="H16">
        <v>9.9000003020963209E+37</v>
      </c>
      <c r="J16" s="2">
        <f>TREND(Calibration!$A$2:$A$4,Calibration!$B$2:$B$4,C16)</f>
        <v>396.34363983273033</v>
      </c>
      <c r="K16" s="2">
        <f>TREND(Calibration!$A$2:$A$4,Calibration!$C$2:$C$4,E16)</f>
        <v>654.97326168611778</v>
      </c>
      <c r="L16" s="2">
        <f>TREND(Calibration!$A$2:$A$4,Calibration!$D$2:$D$4,G16)</f>
        <v>595.50895195502369</v>
      </c>
    </row>
    <row r="17" spans="1:12" x14ac:dyDescent="0.25">
      <c r="A17">
        <v>75050</v>
      </c>
      <c r="B17">
        <v>14.277000429999999</v>
      </c>
      <c r="C17">
        <v>0.60320001999999995</v>
      </c>
      <c r="D17">
        <v>936.85498046999999</v>
      </c>
      <c r="E17">
        <v>1.5552999999999999</v>
      </c>
      <c r="F17">
        <v>9.9000003020963209E+37</v>
      </c>
      <c r="G17">
        <v>1.5666999800000001</v>
      </c>
      <c r="H17">
        <v>9.9000003020963209E+37</v>
      </c>
      <c r="J17" s="2">
        <f>TREND(Calibration!$A$2:$A$4,Calibration!$B$2:$B$4,C17)</f>
        <v>393.99652753136564</v>
      </c>
      <c r="K17" s="2">
        <f>TREND(Calibration!$A$2:$A$4,Calibration!$C$2:$C$4,E17)</f>
        <v>606.80780965420024</v>
      </c>
      <c r="L17" s="2">
        <f>TREND(Calibration!$A$2:$A$4,Calibration!$D$2:$D$4,G17)</f>
        <v>594.64061075405152</v>
      </c>
    </row>
    <row r="18" spans="1:12" x14ac:dyDescent="0.25">
      <c r="A18">
        <v>80050</v>
      </c>
      <c r="B18">
        <v>14.289999959999999</v>
      </c>
      <c r="C18">
        <v>0.59729999</v>
      </c>
      <c r="D18">
        <v>713.04901123000002</v>
      </c>
      <c r="E18">
        <v>1.5163999800000001</v>
      </c>
      <c r="F18">
        <v>9.9000003020963209E+37</v>
      </c>
      <c r="G18">
        <v>1.5687999699999999</v>
      </c>
      <c r="H18">
        <v>9.9000003020963209E+37</v>
      </c>
      <c r="J18" s="2">
        <f>TREND(Calibration!$A$2:$A$4,Calibration!$B$2:$B$4,C18)</f>
        <v>390.35227955271836</v>
      </c>
      <c r="K18" s="2">
        <f>TREND(Calibration!$A$2:$A$4,Calibration!$C$2:$C$4,E18)</f>
        <v>591.1157097085669</v>
      </c>
      <c r="L18" s="2">
        <f>TREND(Calibration!$A$2:$A$4,Calibration!$D$2:$D$4,G18)</f>
        <v>595.50895195502369</v>
      </c>
    </row>
    <row r="19" spans="1:12" x14ac:dyDescent="0.25">
      <c r="A19">
        <v>85052</v>
      </c>
      <c r="B19">
        <v>14.37100029</v>
      </c>
      <c r="C19">
        <v>0.60210001000000002</v>
      </c>
      <c r="D19">
        <v>377.55999756</v>
      </c>
      <c r="E19">
        <v>1.5067000399999999</v>
      </c>
      <c r="F19">
        <v>9.9000003020963209E+37</v>
      </c>
      <c r="G19">
        <v>1.5618000000000001</v>
      </c>
      <c r="H19">
        <v>9.9000003020963209E+37</v>
      </c>
      <c r="J19" s="2">
        <f>TREND(Calibration!$A$2:$A$4,Calibration!$B$2:$B$4,C19)</f>
        <v>393.31708874563208</v>
      </c>
      <c r="K19" s="2">
        <f>TREND(Calibration!$A$2:$A$4,Calibration!$C$2:$C$4,E19)</f>
        <v>587.20279583482977</v>
      </c>
      <c r="L19" s="2">
        <f>TREND(Calibration!$A$2:$A$4,Calibration!$D$2:$D$4,G19)</f>
        <v>592.61447990679028</v>
      </c>
    </row>
    <row r="20" spans="1:12" x14ac:dyDescent="0.25">
      <c r="A20">
        <v>90050</v>
      </c>
      <c r="B20">
        <v>14.40400028</v>
      </c>
      <c r="C20">
        <v>0.58920002000000005</v>
      </c>
      <c r="D20">
        <v>797.02801513999998</v>
      </c>
      <c r="E20">
        <v>1.5493999700000001</v>
      </c>
      <c r="F20">
        <v>1198.7239990200001</v>
      </c>
      <c r="G20">
        <v>1.55589998</v>
      </c>
      <c r="H20">
        <v>9.9000003020963209E+37</v>
      </c>
      <c r="J20" s="2">
        <f>TREND(Calibration!$A$2:$A$4,Calibration!$B$2:$B$4,C20)</f>
        <v>385.34920341588452</v>
      </c>
      <c r="K20" s="2">
        <f>TREND(Calibration!$A$2:$A$4,Calibration!$C$2:$C$4,E20)</f>
        <v>604.42776305159612</v>
      </c>
      <c r="L20" s="2">
        <f>TREND(Calibration!$A$2:$A$4,Calibration!$D$2:$D$4,G20)</f>
        <v>590.17483474059406</v>
      </c>
    </row>
    <row r="21" spans="1:12" x14ac:dyDescent="0.25">
      <c r="A21">
        <v>95051</v>
      </c>
      <c r="B21">
        <v>14.425999640000001</v>
      </c>
      <c r="C21">
        <v>0.59030002000000004</v>
      </c>
      <c r="D21">
        <v>373.70800781000003</v>
      </c>
      <c r="E21">
        <v>1.5903999799999999</v>
      </c>
      <c r="F21">
        <v>9.9000003020963209E+37</v>
      </c>
      <c r="G21">
        <v>1.5542000499999999</v>
      </c>
      <c r="H21">
        <v>1256.35998535</v>
      </c>
      <c r="J21" s="2">
        <f>TREND(Calibration!$A$2:$A$4,Calibration!$B$2:$B$4,C21)</f>
        <v>386.02863602495802</v>
      </c>
      <c r="K21" s="2">
        <f>TREND(Calibration!$A$2:$A$4,Calibration!$C$2:$C$4,E21)</f>
        <v>620.9669898872628</v>
      </c>
      <c r="L21" s="2">
        <f>TREND(Calibration!$A$2:$A$4,Calibration!$D$2:$D$4,G21)</f>
        <v>589.47191746109809</v>
      </c>
    </row>
    <row r="22" spans="1:12" x14ac:dyDescent="0.25">
      <c r="A22">
        <v>100052</v>
      </c>
      <c r="B22">
        <v>14.32900047</v>
      </c>
      <c r="C22">
        <v>0.60270000000000001</v>
      </c>
      <c r="D22">
        <v>988.75097656000003</v>
      </c>
      <c r="E22">
        <v>1.54879999</v>
      </c>
      <c r="F22">
        <v>1009.6539917</v>
      </c>
      <c r="G22">
        <v>1.55589998</v>
      </c>
      <c r="H22">
        <v>9.9000003020963209E+37</v>
      </c>
      <c r="J22" s="2">
        <f>TREND(Calibration!$A$2:$A$4,Calibration!$B$2:$B$4,C22)</f>
        <v>393.68768217392119</v>
      </c>
      <c r="K22" s="2">
        <f>TREND(Calibration!$A$2:$A$4,Calibration!$C$2:$C$4,E22)</f>
        <v>604.18573371265541</v>
      </c>
      <c r="L22" s="2">
        <f>TREND(Calibration!$A$2:$A$4,Calibration!$D$2:$D$4,G22)</f>
        <v>590.17483474059406</v>
      </c>
    </row>
    <row r="23" spans="1:12" x14ac:dyDescent="0.25">
      <c r="A23">
        <v>105051</v>
      </c>
      <c r="B23">
        <v>14.251000400000001</v>
      </c>
      <c r="C23">
        <v>0.58810001999999995</v>
      </c>
      <c r="D23">
        <v>858.16302489999998</v>
      </c>
      <c r="E23">
        <v>1.48570001</v>
      </c>
      <c r="F23">
        <v>827.63800048999997</v>
      </c>
      <c r="G23">
        <v>1.5552999999999999</v>
      </c>
      <c r="H23">
        <v>9.9000003020963209E+37</v>
      </c>
      <c r="J23" s="2">
        <f>TREND(Calibration!$A$2:$A$4,Calibration!$B$2:$B$4,C23)</f>
        <v>384.6697708068109</v>
      </c>
      <c r="K23" s="2">
        <f>TREND(Calibration!$A$2:$A$4,Calibration!$C$2:$C$4,E23)</f>
        <v>578.7314744930593</v>
      </c>
      <c r="L23" s="2">
        <f>TREND(Calibration!$A$2:$A$4,Calibration!$D$2:$D$4,G23)</f>
        <v>589.92674434313528</v>
      </c>
    </row>
    <row r="24" spans="1:12" x14ac:dyDescent="0.25">
      <c r="A24">
        <v>110051</v>
      </c>
      <c r="B24">
        <v>14.2159996</v>
      </c>
      <c r="C24">
        <v>0.58490001999999996</v>
      </c>
      <c r="D24">
        <v>476.97000121999997</v>
      </c>
      <c r="E24">
        <v>1.5298999499999999</v>
      </c>
      <c r="F24">
        <v>867.68402100000003</v>
      </c>
      <c r="G24">
        <v>1.5542000499999999</v>
      </c>
      <c r="H24">
        <v>9.9000003020963209E+37</v>
      </c>
      <c r="J24" s="2">
        <f>TREND(Calibration!$A$2:$A$4,Calibration!$B$2:$B$4,C24)</f>
        <v>382.69323958041525</v>
      </c>
      <c r="K24" s="2">
        <f>TREND(Calibration!$A$2:$A$4,Calibration!$C$2:$C$4,E24)</f>
        <v>596.56153926091804</v>
      </c>
      <c r="L24" s="2">
        <f>TREND(Calibration!$A$2:$A$4,Calibration!$D$2:$D$4,G24)</f>
        <v>589.47191746109809</v>
      </c>
    </row>
    <row r="25" spans="1:12" x14ac:dyDescent="0.25">
      <c r="A25">
        <v>115052</v>
      </c>
      <c r="B25">
        <v>14.251000400000001</v>
      </c>
      <c r="C25">
        <v>0.58319997999999995</v>
      </c>
      <c r="D25">
        <v>514.49200439000003</v>
      </c>
      <c r="E25">
        <v>1.5428999699999999</v>
      </c>
      <c r="F25">
        <v>726.61401366999996</v>
      </c>
      <c r="G25">
        <v>1.55799997</v>
      </c>
      <c r="H25">
        <v>9.9000003020963209E+37</v>
      </c>
      <c r="J25" s="2">
        <f>TREND(Calibration!$A$2:$A$4,Calibration!$B$2:$B$4,C25)</f>
        <v>381.6431826597522</v>
      </c>
      <c r="K25" s="2">
        <f>TREND(Calibration!$A$2:$A$4,Calibration!$C$2:$C$4,E25)</f>
        <v>601.80569114400794</v>
      </c>
      <c r="L25" s="2">
        <f>TREND(Calibration!$A$2:$A$4,Calibration!$D$2:$D$4,G25)</f>
        <v>591.04317594156635</v>
      </c>
    </row>
    <row r="26" spans="1:12" x14ac:dyDescent="0.25">
      <c r="A26">
        <v>120052</v>
      </c>
      <c r="B26">
        <v>14.30000019</v>
      </c>
      <c r="C26">
        <v>0.58270001000000005</v>
      </c>
      <c r="D26">
        <v>610.33099364999998</v>
      </c>
      <c r="E26">
        <v>1.5283000499999999</v>
      </c>
      <c r="F26">
        <v>646.76898193</v>
      </c>
      <c r="G26">
        <v>1.54879999</v>
      </c>
      <c r="H26">
        <v>9.9000003020963209E+37</v>
      </c>
      <c r="J26" s="2">
        <f>TREND(Calibration!$A$2:$A$4,Calibration!$B$2:$B$4,C26)</f>
        <v>381.33436818560818</v>
      </c>
      <c r="K26" s="2">
        <f>TREND(Calibration!$A$2:$A$4,Calibration!$C$2:$C$4,E26)</f>
        <v>595.91614651554107</v>
      </c>
      <c r="L26" s="2">
        <f>TREND(Calibration!$A$2:$A$4,Calibration!$D$2:$D$4,G26)</f>
        <v>587.23900464450276</v>
      </c>
    </row>
    <row r="27" spans="1:12" x14ac:dyDescent="0.25">
      <c r="A27">
        <v>125052</v>
      </c>
      <c r="B27">
        <v>14.397000309999999</v>
      </c>
      <c r="C27">
        <v>0.58109999000000001</v>
      </c>
      <c r="D27">
        <v>695.25</v>
      </c>
      <c r="E27">
        <v>1.50349998</v>
      </c>
      <c r="F27">
        <v>548.80999756000006</v>
      </c>
      <c r="G27">
        <v>1.5456000599999999</v>
      </c>
      <c r="H27">
        <v>9.9000003020963209E+37</v>
      </c>
      <c r="J27" s="2">
        <f>TREND(Calibration!$A$2:$A$4,Calibration!$B$2:$B$4,C27)</f>
        <v>380.34609021909012</v>
      </c>
      <c r="K27" s="2">
        <f>TREND(Calibration!$A$2:$A$4,Calibration!$C$2:$C$4,E27)</f>
        <v>585.91190546119958</v>
      </c>
      <c r="L27" s="2">
        <f>TREND(Calibration!$A$2:$A$4,Calibration!$D$2:$D$4,G27)</f>
        <v>585.91584069647092</v>
      </c>
    </row>
    <row r="28" spans="1:12" x14ac:dyDescent="0.25">
      <c r="A28">
        <v>130052</v>
      </c>
      <c r="B28">
        <v>14.446000099999999</v>
      </c>
      <c r="C28">
        <v>0.58539998999999998</v>
      </c>
      <c r="D28">
        <v>777.11199951000003</v>
      </c>
      <c r="E28">
        <v>1.50619996</v>
      </c>
      <c r="F28">
        <v>403.85699462999997</v>
      </c>
      <c r="G28">
        <v>1.5493999700000001</v>
      </c>
      <c r="H28">
        <v>9.9000003020963209E+37</v>
      </c>
      <c r="J28" s="2">
        <f>TREND(Calibration!$A$2:$A$4,Calibration!$B$2:$B$4,C28)</f>
        <v>383.00205405455932</v>
      </c>
      <c r="K28" s="2">
        <f>TREND(Calibration!$A$2:$A$4,Calibration!$C$2:$C$4,E28)</f>
        <v>587.0010657241304</v>
      </c>
      <c r="L28" s="2">
        <f>TREND(Calibration!$A$2:$A$4,Calibration!$D$2:$D$4,G28)</f>
        <v>587.48709504196142</v>
      </c>
    </row>
    <row r="29" spans="1:12" x14ac:dyDescent="0.25">
      <c r="A29">
        <v>135052</v>
      </c>
      <c r="B29">
        <v>14.425999640000001</v>
      </c>
      <c r="C29">
        <v>0.58219999</v>
      </c>
      <c r="D29">
        <v>808.20202637</v>
      </c>
      <c r="E29">
        <v>1.4996999499999999</v>
      </c>
      <c r="F29">
        <v>584.36999512</v>
      </c>
      <c r="G29">
        <v>1.55050004</v>
      </c>
      <c r="H29">
        <v>9.9000003020963209E+37</v>
      </c>
      <c r="J29" s="2">
        <f>TREND(Calibration!$A$2:$A$4,Calibration!$B$2:$B$4,C29)</f>
        <v>381.02552282816362</v>
      </c>
      <c r="K29" s="2">
        <f>TREND(Calibration!$A$2:$A$4,Calibration!$C$2:$C$4,E29)</f>
        <v>584.37898978258534</v>
      </c>
      <c r="L29" s="2">
        <f>TREND(Calibration!$A$2:$A$4,Calibration!$D$2:$D$4,G29)</f>
        <v>587.94197154373217</v>
      </c>
    </row>
    <row r="30" spans="1:12" x14ac:dyDescent="0.25">
      <c r="A30">
        <v>140052</v>
      </c>
      <c r="B30">
        <v>14.394000050000001</v>
      </c>
      <c r="C30">
        <v>0.57950002</v>
      </c>
      <c r="D30">
        <v>1346.3709716799999</v>
      </c>
      <c r="E30">
        <v>1.50189996</v>
      </c>
      <c r="F30">
        <v>525.19598388999998</v>
      </c>
      <c r="G30">
        <v>1.5493999700000001</v>
      </c>
      <c r="H30">
        <v>9.9000003020963209E+37</v>
      </c>
      <c r="J30" s="2">
        <f>TREND(Calibration!$A$2:$A$4,Calibration!$B$2:$B$4,C30)</f>
        <v>379.35784313587254</v>
      </c>
      <c r="K30" s="2">
        <f>TREND(Calibration!$A$2:$A$4,Calibration!$C$2:$C$4,E30)</f>
        <v>585.26646430834126</v>
      </c>
      <c r="L30" s="2">
        <f>TREND(Calibration!$A$2:$A$4,Calibration!$D$2:$D$4,G30)</f>
        <v>587.48709504196142</v>
      </c>
    </row>
    <row r="31" spans="1:12" x14ac:dyDescent="0.25">
      <c r="A31">
        <v>145054</v>
      </c>
      <c r="B31">
        <v>14.24800014</v>
      </c>
      <c r="C31">
        <v>0.59729999</v>
      </c>
      <c r="D31">
        <v>964.96197510000002</v>
      </c>
      <c r="E31">
        <v>1.43110001</v>
      </c>
      <c r="F31">
        <v>273.16000365999997</v>
      </c>
      <c r="G31">
        <v>1.54990005</v>
      </c>
      <c r="H31">
        <v>9.9000003020963209E+37</v>
      </c>
      <c r="J31" s="2">
        <f>TREND(Calibration!$A$2:$A$4,Calibration!$B$2:$B$4,C31)</f>
        <v>390.35227955271836</v>
      </c>
      <c r="K31" s="2">
        <f>TREND(Calibration!$A$2:$A$4,Calibration!$C$2:$C$4,E31)</f>
        <v>556.70607046931877</v>
      </c>
      <c r="L31" s="2">
        <f>TREND(Calibration!$A$2:$A$4,Calibration!$D$2:$D$4,G31)</f>
        <v>587.69387701129563</v>
      </c>
    </row>
    <row r="32" spans="1:12" x14ac:dyDescent="0.25">
      <c r="A32">
        <v>150052</v>
      </c>
      <c r="B32">
        <v>14.255000109999999</v>
      </c>
      <c r="C32">
        <v>0.59240000999999998</v>
      </c>
      <c r="D32">
        <v>483.54901123000002</v>
      </c>
      <c r="E32">
        <v>1.45159996</v>
      </c>
      <c r="F32">
        <v>764.46398925999995</v>
      </c>
      <c r="G32">
        <v>1.5542000499999999</v>
      </c>
      <c r="H32">
        <v>9.9000003020963209E+37</v>
      </c>
      <c r="J32" s="2">
        <f>TREND(Calibration!$A$2:$A$4,Calibration!$B$2:$B$4,C32)</f>
        <v>387.3257284656201</v>
      </c>
      <c r="K32" s="2">
        <f>TREND(Calibration!$A$2:$A$4,Calibration!$C$2:$C$4,E32)</f>
        <v>564.97566170038988</v>
      </c>
      <c r="L32" s="2">
        <f>TREND(Calibration!$A$2:$A$4,Calibration!$D$2:$D$4,G32)</f>
        <v>589.47191746109809</v>
      </c>
    </row>
    <row r="33" spans="1:12" x14ac:dyDescent="0.25">
      <c r="A33">
        <v>155052</v>
      </c>
      <c r="B33">
        <v>14.260000229999999</v>
      </c>
      <c r="C33">
        <v>0.59840000000000004</v>
      </c>
      <c r="D33">
        <v>955.21600341999999</v>
      </c>
      <c r="E33">
        <v>1.3624999499999999</v>
      </c>
      <c r="F33">
        <v>907.35900878999996</v>
      </c>
      <c r="G33">
        <v>1.56289995</v>
      </c>
      <c r="H33">
        <v>9.9000003020963209E+37</v>
      </c>
      <c r="J33" s="2">
        <f>TREND(Calibration!$A$2:$A$4,Calibration!$B$2:$B$4,C33)</f>
        <v>391.03171833845198</v>
      </c>
      <c r="K33" s="2">
        <f>TREND(Calibration!$A$2:$A$4,Calibration!$C$2:$C$4,E33)</f>
        <v>529.03310274857074</v>
      </c>
      <c r="L33" s="2">
        <f>TREND(Calibration!$A$2:$A$4,Calibration!$D$2:$D$4,G33)</f>
        <v>593.06930678882748</v>
      </c>
    </row>
    <row r="34" spans="1:12" x14ac:dyDescent="0.25">
      <c r="A34">
        <v>160053</v>
      </c>
      <c r="B34">
        <v>14.30200005</v>
      </c>
      <c r="C34">
        <v>0.59460002000000001</v>
      </c>
      <c r="D34">
        <v>1226.3559570299999</v>
      </c>
      <c r="E34">
        <v>1.45379996</v>
      </c>
      <c r="F34">
        <v>748.84899901999995</v>
      </c>
      <c r="G34">
        <v>1.55799997</v>
      </c>
      <c r="H34">
        <v>9.9000003020963209E+37</v>
      </c>
      <c r="J34" s="2">
        <f>TREND(Calibration!$A$2:$A$4,Calibration!$B$2:$B$4,C34)</f>
        <v>388.68459986042723</v>
      </c>
      <c r="K34" s="2">
        <f>TREND(Calibration!$A$2:$A$4,Calibration!$C$2:$C$4,E34)</f>
        <v>565.86313219218891</v>
      </c>
      <c r="L34" s="2">
        <f>TREND(Calibration!$A$2:$A$4,Calibration!$D$2:$D$4,G34)</f>
        <v>591.04317594156635</v>
      </c>
    </row>
    <row r="35" spans="1:12" x14ac:dyDescent="0.25">
      <c r="A35">
        <v>165054</v>
      </c>
      <c r="B35">
        <v>14.39299965</v>
      </c>
      <c r="C35">
        <v>0.60110003000000001</v>
      </c>
      <c r="D35">
        <v>9.9000003020963209E+37</v>
      </c>
      <c r="E35">
        <v>1.4688999700000001</v>
      </c>
      <c r="F35">
        <v>218.49499512</v>
      </c>
      <c r="G35">
        <v>1.5575000000000001</v>
      </c>
      <c r="H35">
        <v>9.9000003020963209E+37</v>
      </c>
      <c r="J35" s="2">
        <f>TREND(Calibration!$A$2:$A$4,Calibration!$B$2:$B$4,C35)</f>
        <v>392.69943509070356</v>
      </c>
      <c r="K35" s="2">
        <f>TREND(Calibration!$A$2:$A$4,Calibration!$C$2:$C$4,E35)</f>
        <v>571.95441096531204</v>
      </c>
      <c r="L35" s="2">
        <f>TREND(Calibration!$A$2:$A$4,Calibration!$D$2:$D$4,G35)</f>
        <v>590.83643945698782</v>
      </c>
    </row>
    <row r="36" spans="1:12" x14ac:dyDescent="0.25">
      <c r="A36">
        <v>170055</v>
      </c>
      <c r="B36">
        <v>14.56499958</v>
      </c>
      <c r="C36">
        <v>0.59240000999999998</v>
      </c>
      <c r="D36">
        <v>652.56500243999994</v>
      </c>
      <c r="E36">
        <v>1.3695000399999999</v>
      </c>
      <c r="F36">
        <v>593.86401366999996</v>
      </c>
      <c r="G36">
        <v>1.5563999399999999</v>
      </c>
      <c r="H36">
        <v>9.9000003020963209E+37</v>
      </c>
      <c r="J36" s="2">
        <f>TREND(Calibration!$A$2:$A$4,Calibration!$B$2:$B$4,C36)</f>
        <v>387.3257284656201</v>
      </c>
      <c r="K36" s="2">
        <f>TREND(Calibration!$A$2:$A$4,Calibration!$C$2:$C$4,E36)</f>
        <v>531.85690880081518</v>
      </c>
      <c r="L36" s="2">
        <f>TREND(Calibration!$A$2:$A$4,Calibration!$D$2:$D$4,G36)</f>
        <v>590.38156709019484</v>
      </c>
    </row>
    <row r="37" spans="1:12" x14ac:dyDescent="0.25">
      <c r="A37">
        <v>175054</v>
      </c>
      <c r="B37">
        <v>14.62300014</v>
      </c>
      <c r="C37">
        <v>0.60320001999999995</v>
      </c>
      <c r="D37">
        <v>752.04498291000004</v>
      </c>
      <c r="E37">
        <v>1.4445999899999999</v>
      </c>
      <c r="F37">
        <v>955.875</v>
      </c>
      <c r="G37">
        <v>1.5542000499999999</v>
      </c>
      <c r="H37">
        <v>1265.5870361299999</v>
      </c>
      <c r="J37" s="2">
        <f>TREND(Calibration!$A$2:$A$4,Calibration!$B$2:$B$4,C37)</f>
        <v>393.99652753136564</v>
      </c>
      <c r="K37" s="2">
        <f>TREND(Calibration!$A$2:$A$4,Calibration!$C$2:$C$4,E37)</f>
        <v>562.1519040556268</v>
      </c>
      <c r="L37" s="2">
        <f>TREND(Calibration!$A$2:$A$4,Calibration!$D$2:$D$4,G37)</f>
        <v>589.47191746109809</v>
      </c>
    </row>
    <row r="38" spans="1:12" x14ac:dyDescent="0.25">
      <c r="A38">
        <v>180054</v>
      </c>
      <c r="B38">
        <v>14.53199959</v>
      </c>
      <c r="C38">
        <v>0.59399997999999998</v>
      </c>
      <c r="D38">
        <v>9.9000003020963209E+37</v>
      </c>
      <c r="E38">
        <v>1.4397000099999999</v>
      </c>
      <c r="F38">
        <v>336.95901488999999</v>
      </c>
      <c r="G38">
        <v>1.55799997</v>
      </c>
      <c r="H38">
        <v>9.9000003020963209E+37</v>
      </c>
      <c r="J38" s="2">
        <f>TREND(Calibration!$A$2:$A$4,Calibration!$B$2:$B$4,C38)</f>
        <v>388.31397554883767</v>
      </c>
      <c r="K38" s="2">
        <f>TREND(Calibration!$A$2:$A$4,Calibration!$C$2:$C$4,E38)</f>
        <v>560.17527330089695</v>
      </c>
      <c r="L38" s="2">
        <f>TREND(Calibration!$A$2:$A$4,Calibration!$D$2:$D$4,G38)</f>
        <v>591.04317594156635</v>
      </c>
    </row>
    <row r="39" spans="1:12" x14ac:dyDescent="0.25">
      <c r="A39">
        <v>185054</v>
      </c>
      <c r="B39">
        <v>14.47000027</v>
      </c>
      <c r="C39">
        <v>0.61019999000000003</v>
      </c>
      <c r="D39">
        <v>638.51397704999999</v>
      </c>
      <c r="E39">
        <v>1.4861999800000001</v>
      </c>
      <c r="F39">
        <v>882.53100586000005</v>
      </c>
      <c r="G39">
        <v>1.55050004</v>
      </c>
      <c r="H39">
        <v>9.9000003020963209E+37</v>
      </c>
      <c r="J39" s="2">
        <f>TREND(Calibration!$A$2:$A$4,Calibration!$B$2:$B$4,C39)</f>
        <v>398.32017105912604</v>
      </c>
      <c r="K39" s="2">
        <f>TREND(Calibration!$A$2:$A$4,Calibration!$C$2:$C$4,E39)</f>
        <v>578.93316023023419</v>
      </c>
      <c r="L39" s="2">
        <f>TREND(Calibration!$A$2:$A$4,Calibration!$D$2:$D$4,G39)</f>
        <v>587.94197154373217</v>
      </c>
    </row>
    <row r="40" spans="1:12" x14ac:dyDescent="0.25">
      <c r="A40">
        <v>190054</v>
      </c>
      <c r="B40">
        <v>14.34399986</v>
      </c>
      <c r="C40">
        <v>0.59729999</v>
      </c>
      <c r="D40">
        <v>1168.6810302700001</v>
      </c>
      <c r="E40">
        <v>1.5255999600000001</v>
      </c>
      <c r="F40">
        <v>490.47198486000002</v>
      </c>
      <c r="G40">
        <v>1.5542000499999999</v>
      </c>
      <c r="H40">
        <v>9.9000003020963209E+37</v>
      </c>
      <c r="J40" s="2">
        <f>TREND(Calibration!$A$2:$A$4,Calibration!$B$2:$B$4,C40)</f>
        <v>390.35227955271836</v>
      </c>
      <c r="K40" s="2">
        <f>TREND(Calibration!$A$2:$A$4,Calibration!$C$2:$C$4,E40)</f>
        <v>594.82694187908578</v>
      </c>
      <c r="L40" s="2">
        <f>TREND(Calibration!$A$2:$A$4,Calibration!$D$2:$D$4,G40)</f>
        <v>589.47191746109809</v>
      </c>
    </row>
    <row r="41" spans="1:12" x14ac:dyDescent="0.25">
      <c r="A41">
        <v>195055</v>
      </c>
      <c r="B41">
        <v>14.30200005</v>
      </c>
      <c r="C41">
        <v>0.60970002000000001</v>
      </c>
      <c r="D41">
        <v>607.88702393000005</v>
      </c>
      <c r="E41">
        <v>1.4376000200000001</v>
      </c>
      <c r="F41">
        <v>929.90399170000001</v>
      </c>
      <c r="G41">
        <v>1.55050004</v>
      </c>
      <c r="H41">
        <v>998.04199218999997</v>
      </c>
      <c r="J41" s="2">
        <f>TREND(Calibration!$A$2:$A$4,Calibration!$B$2:$B$4,C41)</f>
        <v>398.01135658498197</v>
      </c>
      <c r="K41" s="2">
        <f>TREND(Calibration!$A$2:$A$4,Calibration!$C$2:$C$4,E41)</f>
        <v>559.32814641086372</v>
      </c>
      <c r="L41" s="2">
        <f>TREND(Calibration!$A$2:$A$4,Calibration!$D$2:$D$4,G41)</f>
        <v>587.94197154373217</v>
      </c>
    </row>
    <row r="42" spans="1:12" x14ac:dyDescent="0.25">
      <c r="A42">
        <v>200054</v>
      </c>
      <c r="B42">
        <v>14.25199986</v>
      </c>
      <c r="C42">
        <v>0.60809999999999997</v>
      </c>
      <c r="D42">
        <v>1312.5760498</v>
      </c>
      <c r="E42">
        <v>1.4688999700000001</v>
      </c>
      <c r="F42">
        <v>694.24102783000001</v>
      </c>
      <c r="G42">
        <v>1.54990005</v>
      </c>
      <c r="H42">
        <v>9.9000003020963209E+37</v>
      </c>
      <c r="J42" s="2">
        <f>TREND(Calibration!$A$2:$A$4,Calibration!$B$2:$B$4,C42)</f>
        <v>397.0230786184639</v>
      </c>
      <c r="K42" s="2">
        <f>TREND(Calibration!$A$2:$A$4,Calibration!$C$2:$C$4,E42)</f>
        <v>571.95441096531204</v>
      </c>
      <c r="L42" s="2">
        <f>TREND(Calibration!$A$2:$A$4,Calibration!$D$2:$D$4,G42)</f>
        <v>587.69387701129563</v>
      </c>
    </row>
    <row r="43" spans="1:12" x14ac:dyDescent="0.25">
      <c r="A43">
        <v>205054</v>
      </c>
      <c r="B43">
        <v>14.239999770000001</v>
      </c>
      <c r="C43">
        <v>0.61080003000000005</v>
      </c>
      <c r="D43">
        <v>826.89599609000004</v>
      </c>
      <c r="E43">
        <v>1.5116000199999999</v>
      </c>
      <c r="F43">
        <v>1215.04003906</v>
      </c>
      <c r="G43">
        <v>1.55369997</v>
      </c>
      <c r="H43">
        <v>9.9000003020963209E+37</v>
      </c>
      <c r="J43" s="2">
        <f>TREND(Calibration!$A$2:$A$4,Calibration!$B$2:$B$4,C43)</f>
        <v>398.69079537071559</v>
      </c>
      <c r="K43" s="2">
        <f>TREND(Calibration!$A$2:$A$4,Calibration!$C$2:$C$4,E43)</f>
        <v>589.17942658955963</v>
      </c>
      <c r="L43" s="2">
        <f>TREND(Calibration!$A$2:$A$4,Calibration!$D$2:$D$4,G43)</f>
        <v>589.26513549176389</v>
      </c>
    </row>
    <row r="44" spans="1:12" x14ac:dyDescent="0.25">
      <c r="A44">
        <v>210054</v>
      </c>
      <c r="B44">
        <v>14.2670002</v>
      </c>
      <c r="C44">
        <v>0.60650002999999997</v>
      </c>
      <c r="D44">
        <v>873.34100341999999</v>
      </c>
      <c r="E44">
        <v>1.48570001</v>
      </c>
      <c r="F44">
        <v>1245.0539550799999</v>
      </c>
      <c r="G44">
        <v>1.55260003</v>
      </c>
      <c r="H44">
        <v>9.9000003020963209E+37</v>
      </c>
      <c r="J44" s="2">
        <f>TREND(Calibration!$A$2:$A$4,Calibration!$B$2:$B$4,C44)</f>
        <v>396.03483153524633</v>
      </c>
      <c r="K44" s="2">
        <f>TREND(Calibration!$A$2:$A$4,Calibration!$C$2:$C$4,E44)</f>
        <v>578.7314744930593</v>
      </c>
      <c r="L44" s="2">
        <f>TREND(Calibration!$A$2:$A$4,Calibration!$D$2:$D$4,G44)</f>
        <v>588.81031274470445</v>
      </c>
    </row>
    <row r="45" spans="1:12" x14ac:dyDescent="0.25">
      <c r="A45">
        <v>215054</v>
      </c>
      <c r="B45">
        <v>14.30799961</v>
      </c>
      <c r="C45">
        <v>0.6038</v>
      </c>
      <c r="D45">
        <v>516.47601318</v>
      </c>
      <c r="E45">
        <v>1.41540003</v>
      </c>
      <c r="F45">
        <v>1137.2409668</v>
      </c>
      <c r="G45">
        <v>1.5552999999999999</v>
      </c>
      <c r="H45">
        <v>9.9000003020963209E+37</v>
      </c>
      <c r="J45" s="2">
        <f>TREND(Calibration!$A$2:$A$4,Calibration!$B$2:$B$4,C45)</f>
        <v>394.36711478299469</v>
      </c>
      <c r="K45" s="2">
        <f>TREND(Calibration!$A$2:$A$4,Calibration!$C$2:$C$4,E45)</f>
        <v>550.37276639121171</v>
      </c>
      <c r="L45" s="2">
        <f>TREND(Calibration!$A$2:$A$4,Calibration!$D$2:$D$4,G45)</f>
        <v>589.92674434313528</v>
      </c>
    </row>
    <row r="46" spans="1:12" x14ac:dyDescent="0.25">
      <c r="A46">
        <v>220054</v>
      </c>
      <c r="B46">
        <v>14.32499981</v>
      </c>
      <c r="C46">
        <v>0.59840000000000004</v>
      </c>
      <c r="D46">
        <v>412.53399658000001</v>
      </c>
      <c r="E46">
        <v>1.33609998</v>
      </c>
      <c r="F46">
        <v>897.33697510000002</v>
      </c>
      <c r="G46">
        <v>1.5514999599999999</v>
      </c>
      <c r="H46">
        <v>9.9000003020963209E+37</v>
      </c>
      <c r="J46" s="2">
        <f>TREND(Calibration!$A$2:$A$4,Calibration!$B$2:$B$4,C46)</f>
        <v>391.03171833845198</v>
      </c>
      <c r="K46" s="2">
        <f>TREND(Calibration!$A$2:$A$4,Calibration!$C$2:$C$4,E46)</f>
        <v>518.38346894885228</v>
      </c>
      <c r="L46" s="2">
        <f>TREND(Calibration!$A$2:$A$4,Calibration!$D$2:$D$4,G46)</f>
        <v>588.35543624293359</v>
      </c>
    </row>
    <row r="47" spans="1:12" x14ac:dyDescent="0.25">
      <c r="A47">
        <v>225055</v>
      </c>
      <c r="B47">
        <v>14.321999549999999</v>
      </c>
      <c r="C47">
        <v>0.59619999000000001</v>
      </c>
      <c r="D47">
        <v>267.16799927</v>
      </c>
      <c r="E47">
        <v>1.44840002</v>
      </c>
      <c r="F47">
        <v>9.9000003020963209E+37</v>
      </c>
      <c r="G47">
        <v>1.54449999</v>
      </c>
      <c r="H47">
        <v>1253.4040527300001</v>
      </c>
      <c r="J47" s="2">
        <f>TREND(Calibration!$A$2:$A$4,Calibration!$B$2:$B$4,C47)</f>
        <v>389.67284694364486</v>
      </c>
      <c r="K47" s="2">
        <f>TREND(Calibration!$A$2:$A$4,Calibration!$C$2:$C$4,E47)</f>
        <v>563.68481973424093</v>
      </c>
      <c r="L47" s="2">
        <f>TREND(Calibration!$A$2:$A$4,Calibration!$D$2:$D$4,G47)</f>
        <v>585.4609641947003</v>
      </c>
    </row>
    <row r="48" spans="1:12" x14ac:dyDescent="0.25">
      <c r="A48">
        <v>230055</v>
      </c>
      <c r="B48">
        <v>14.19999981</v>
      </c>
      <c r="C48">
        <v>0.59729999</v>
      </c>
      <c r="D48">
        <v>1040.1209716799999</v>
      </c>
      <c r="E48">
        <v>1.4241000399999999</v>
      </c>
      <c r="F48">
        <v>778.82299805000002</v>
      </c>
      <c r="G48">
        <v>1.55050004</v>
      </c>
      <c r="H48">
        <v>9.9000003020963209E+37</v>
      </c>
      <c r="J48" s="2">
        <f>TREND(Calibration!$A$2:$A$4,Calibration!$B$2:$B$4,C48)</f>
        <v>390.35227955271836</v>
      </c>
      <c r="K48" s="2">
        <f>TREND(Calibration!$A$2:$A$4,Calibration!$C$2:$C$4,E48)</f>
        <v>553.8823128245557</v>
      </c>
      <c r="L48" s="2">
        <f>TREND(Calibration!$A$2:$A$4,Calibration!$D$2:$D$4,G48)</f>
        <v>587.94197154373217</v>
      </c>
    </row>
    <row r="49" spans="1:12" x14ac:dyDescent="0.25">
      <c r="A49">
        <v>235055</v>
      </c>
      <c r="B49">
        <v>14.10999966</v>
      </c>
      <c r="C49">
        <v>0.58759998999999996</v>
      </c>
      <c r="D49">
        <v>886.88397216999999</v>
      </c>
      <c r="E49">
        <v>1.43490005</v>
      </c>
      <c r="F49">
        <v>760.49200439000003</v>
      </c>
      <c r="G49">
        <v>1.54879999</v>
      </c>
      <c r="H49">
        <v>9.9000003020963209E+37</v>
      </c>
      <c r="J49" s="2">
        <f>TREND(Calibration!$A$2:$A$4,Calibration!$B$2:$B$4,C49)</f>
        <v>384.36091927270638</v>
      </c>
      <c r="K49" s="2">
        <f>TREND(Calibration!$A$2:$A$4,Calibration!$C$2:$C$4,E49)</f>
        <v>558.23899018188979</v>
      </c>
      <c r="L49" s="2">
        <f>TREND(Calibration!$A$2:$A$4,Calibration!$D$2:$D$4,G49)</f>
        <v>587.23900464450276</v>
      </c>
    </row>
    <row r="50" spans="1:12" x14ac:dyDescent="0.25">
      <c r="A50">
        <v>240054</v>
      </c>
      <c r="B50">
        <v>14.125</v>
      </c>
      <c r="C50">
        <v>0.58810001999999995</v>
      </c>
      <c r="D50">
        <v>750.73901366999996</v>
      </c>
      <c r="E50">
        <v>1.4549000299999999</v>
      </c>
      <c r="F50">
        <v>683.87298583999996</v>
      </c>
      <c r="G50">
        <v>1.54879999</v>
      </c>
      <c r="H50">
        <v>9.9000003020963209E+37</v>
      </c>
      <c r="J50" s="2">
        <f>TREND(Calibration!$A$2:$A$4,Calibration!$B$2:$B$4,C50)</f>
        <v>384.6697708068109</v>
      </c>
      <c r="K50" s="2">
        <f>TREND(Calibration!$A$2:$A$4,Calibration!$C$2:$C$4,E50)</f>
        <v>566.30689567578588</v>
      </c>
      <c r="L50" s="2">
        <f>TREND(Calibration!$A$2:$A$4,Calibration!$D$2:$D$4,G50)</f>
        <v>587.23900464450276</v>
      </c>
    </row>
    <row r="51" spans="1:12" x14ac:dyDescent="0.25">
      <c r="A51">
        <v>245054</v>
      </c>
      <c r="B51">
        <v>14.20699978</v>
      </c>
      <c r="C51">
        <v>0.58160000999999995</v>
      </c>
      <c r="D51">
        <v>1064.2459716799999</v>
      </c>
      <c r="E51">
        <v>1.4770000000000001</v>
      </c>
      <c r="F51">
        <v>287.55200194999998</v>
      </c>
      <c r="G51">
        <v>1.5493999700000001</v>
      </c>
      <c r="H51">
        <v>9.9000003020963209E+37</v>
      </c>
      <c r="J51" s="2">
        <f>TREND(Calibration!$A$2:$A$4,Calibration!$B$2:$B$4,C51)</f>
        <v>380.65493557653457</v>
      </c>
      <c r="K51" s="2">
        <f>TREND(Calibration!$A$2:$A$4,Calibration!$C$2:$C$4,E51)</f>
        <v>575.22192805971531</v>
      </c>
      <c r="L51" s="2">
        <f>TREND(Calibration!$A$2:$A$4,Calibration!$D$2:$D$4,G51)</f>
        <v>587.48709504196142</v>
      </c>
    </row>
    <row r="52" spans="1:12" x14ac:dyDescent="0.25">
      <c r="A52">
        <v>250054</v>
      </c>
      <c r="B52">
        <v>14.40499973</v>
      </c>
      <c r="C52">
        <v>0.58810001999999995</v>
      </c>
      <c r="D52">
        <v>525.36700439000003</v>
      </c>
      <c r="E52">
        <v>1.4467999899999999</v>
      </c>
      <c r="F52">
        <v>996.85498046999999</v>
      </c>
      <c r="G52">
        <v>1.5493999700000001</v>
      </c>
      <c r="H52">
        <v>1247.4250488299999</v>
      </c>
      <c r="J52" s="2">
        <f>TREND(Calibration!$A$2:$A$4,Calibration!$B$2:$B$4,C52)</f>
        <v>384.6697708068109</v>
      </c>
      <c r="K52" s="2">
        <f>TREND(Calibration!$A$2:$A$4,Calibration!$C$2:$C$4,E52)</f>
        <v>563.03937454742584</v>
      </c>
      <c r="L52" s="2">
        <f>TREND(Calibration!$A$2:$A$4,Calibration!$D$2:$D$4,G52)</f>
        <v>587.48709504196142</v>
      </c>
    </row>
    <row r="53" spans="1:12" x14ac:dyDescent="0.25">
      <c r="A53">
        <v>255054</v>
      </c>
      <c r="B53">
        <v>14.597000120000001</v>
      </c>
      <c r="C53">
        <v>0.59189999000000004</v>
      </c>
      <c r="D53">
        <v>1002.03497314</v>
      </c>
      <c r="E53">
        <v>1.403</v>
      </c>
      <c r="F53">
        <v>861.04901123000002</v>
      </c>
      <c r="G53">
        <v>1.55369997</v>
      </c>
      <c r="H53">
        <v>9.9000003020963209E+37</v>
      </c>
      <c r="J53" s="2">
        <f>TREND(Calibration!$A$2:$A$4,Calibration!$B$2:$B$4,C53)</f>
        <v>387.01688310817565</v>
      </c>
      <c r="K53" s="2">
        <f>TREND(Calibration!$A$2:$A$4,Calibration!$C$2:$C$4,E53)</f>
        <v>545.37064788101941</v>
      </c>
      <c r="L53" s="2">
        <f>TREND(Calibration!$A$2:$A$4,Calibration!$D$2:$D$4,G53)</f>
        <v>589.26513549176389</v>
      </c>
    </row>
    <row r="54" spans="1:12" x14ac:dyDescent="0.25">
      <c r="A54">
        <v>260054</v>
      </c>
      <c r="B54">
        <v>14.7159996</v>
      </c>
      <c r="C54">
        <v>0.59240000999999998</v>
      </c>
      <c r="D54">
        <v>1112.08300781</v>
      </c>
      <c r="E54">
        <v>1.4025000299999999</v>
      </c>
      <c r="F54">
        <v>904.13702393000005</v>
      </c>
      <c r="G54">
        <v>1.55910003</v>
      </c>
      <c r="H54">
        <v>9.9000003020963209E+37</v>
      </c>
      <c r="J54" s="2">
        <f>TREND(Calibration!$A$2:$A$4,Calibration!$B$2:$B$4,C54)</f>
        <v>387.3257284656201</v>
      </c>
      <c r="K54" s="2">
        <f>TREND(Calibration!$A$2:$A$4,Calibration!$C$2:$C$4,E54)</f>
        <v>545.1689621438444</v>
      </c>
      <c r="L54" s="2">
        <f>TREND(Calibration!$A$2:$A$4,Calibration!$D$2:$D$4,G54)</f>
        <v>591.49804830835933</v>
      </c>
    </row>
    <row r="55" spans="1:12" x14ac:dyDescent="0.25">
      <c r="A55">
        <v>265054</v>
      </c>
      <c r="B55">
        <v>14.70600033</v>
      </c>
      <c r="C55">
        <v>0.59890001999999998</v>
      </c>
      <c r="D55">
        <v>1031.3730468700001</v>
      </c>
      <c r="E55">
        <v>1.4327000400000001</v>
      </c>
      <c r="F55">
        <v>934.02398682</v>
      </c>
      <c r="G55">
        <v>1.55369997</v>
      </c>
      <c r="H55">
        <v>9.9000003020963209E+37</v>
      </c>
      <c r="J55" s="2">
        <f>TREND(Calibration!$A$2:$A$4,Calibration!$B$2:$B$4,C55)</f>
        <v>391.34056369589644</v>
      </c>
      <c r="K55" s="2">
        <f>TREND(Calibration!$A$2:$A$4,Calibration!$C$2:$C$4,E55)</f>
        <v>557.35151565613398</v>
      </c>
      <c r="L55" s="2">
        <f>TREND(Calibration!$A$2:$A$4,Calibration!$D$2:$D$4,G55)</f>
        <v>589.26513549176389</v>
      </c>
    </row>
    <row r="56" spans="1:12" x14ac:dyDescent="0.25">
      <c r="A56">
        <v>270054</v>
      </c>
      <c r="B56">
        <v>14.54399967</v>
      </c>
      <c r="C56">
        <v>0.59240000999999998</v>
      </c>
      <c r="D56">
        <v>954.00701904000005</v>
      </c>
      <c r="E56">
        <v>1.41439998</v>
      </c>
      <c r="F56">
        <v>943.53002930000002</v>
      </c>
      <c r="G56">
        <v>1.5493999700000001</v>
      </c>
      <c r="H56">
        <v>1334.18200684</v>
      </c>
      <c r="J56" s="2">
        <f>TREND(Calibration!$A$2:$A$4,Calibration!$B$2:$B$4,C56)</f>
        <v>387.3257284656201</v>
      </c>
      <c r="K56" s="2">
        <f>TREND(Calibration!$A$2:$A$4,Calibration!$C$2:$C$4,E56)</f>
        <v>549.96935054333733</v>
      </c>
      <c r="L56" s="2">
        <f>TREND(Calibration!$A$2:$A$4,Calibration!$D$2:$D$4,G56)</f>
        <v>587.48709504196142</v>
      </c>
    </row>
    <row r="57" spans="1:12" x14ac:dyDescent="0.25">
      <c r="A57">
        <v>275055</v>
      </c>
      <c r="B57">
        <v>14.397999759999999</v>
      </c>
      <c r="C57">
        <v>0.58920002000000005</v>
      </c>
      <c r="D57">
        <v>1318.0279541</v>
      </c>
      <c r="E57">
        <v>1.4229999799999999</v>
      </c>
      <c r="F57">
        <v>929.72601318</v>
      </c>
      <c r="G57">
        <v>1.5450999700000001</v>
      </c>
      <c r="H57">
        <v>1366.9919433600001</v>
      </c>
      <c r="J57" s="2">
        <f>TREND(Calibration!$A$2:$A$4,Calibration!$B$2:$B$4,C57)</f>
        <v>385.34920341588452</v>
      </c>
      <c r="K57" s="2">
        <f>TREND(Calibration!$A$2:$A$4,Calibration!$C$2:$C$4,E57)</f>
        <v>553.4385533749155</v>
      </c>
      <c r="L57" s="2">
        <f>TREND(Calibration!$A$2:$A$4,Calibration!$D$2:$D$4,G57)</f>
        <v>585.70905459215896</v>
      </c>
    </row>
    <row r="58" spans="1:12" x14ac:dyDescent="0.25">
      <c r="A58">
        <v>280055</v>
      </c>
      <c r="B58">
        <v>14.255000109999999</v>
      </c>
      <c r="C58">
        <v>0.60000001999999997</v>
      </c>
      <c r="D58">
        <v>699.83001708999996</v>
      </c>
      <c r="E58">
        <v>1.44410002</v>
      </c>
      <c r="F58">
        <v>1010.04797363</v>
      </c>
      <c r="G58">
        <v>1.5467</v>
      </c>
      <c r="H58">
        <v>9.9000003020963209E+37</v>
      </c>
      <c r="J58" s="2">
        <f>TREND(Calibration!$A$2:$A$4,Calibration!$B$2:$B$4,C58)</f>
        <v>392.01999630496994</v>
      </c>
      <c r="K58" s="2">
        <f>TREND(Calibration!$A$2:$A$4,Calibration!$C$2:$C$4,E58)</f>
        <v>561.9502183184519</v>
      </c>
      <c r="L58" s="2">
        <f>TREND(Calibration!$A$2:$A$4,Calibration!$D$2:$D$4,G58)</f>
        <v>586.37066344353047</v>
      </c>
    </row>
    <row r="59" spans="1:12" x14ac:dyDescent="0.25">
      <c r="A59">
        <v>285055</v>
      </c>
      <c r="B59">
        <v>14.12800026</v>
      </c>
      <c r="C59">
        <v>0.60210001000000002</v>
      </c>
      <c r="D59">
        <v>9.9000003020963209E+37</v>
      </c>
      <c r="E59">
        <v>1.41869998</v>
      </c>
      <c r="F59">
        <v>1197.97595215</v>
      </c>
      <c r="G59">
        <v>1.5471999599999999</v>
      </c>
      <c r="H59">
        <v>1071.01599121</v>
      </c>
      <c r="J59" s="2">
        <f>TREND(Calibration!$A$2:$A$4,Calibration!$B$2:$B$4,C59)</f>
        <v>393.31708874563208</v>
      </c>
      <c r="K59" s="2">
        <f>TREND(Calibration!$A$2:$A$4,Calibration!$C$2:$C$4,E59)</f>
        <v>551.70395195912647</v>
      </c>
      <c r="L59" s="2">
        <f>TREND(Calibration!$A$2:$A$4,Calibration!$D$2:$D$4,G59)</f>
        <v>586.57739579313113</v>
      </c>
    </row>
    <row r="60" spans="1:12" x14ac:dyDescent="0.25">
      <c r="A60">
        <v>290054</v>
      </c>
      <c r="B60">
        <v>14.074000359999999</v>
      </c>
      <c r="C60">
        <v>0.60049998999999998</v>
      </c>
      <c r="D60">
        <v>824.28002930000002</v>
      </c>
      <c r="E60">
        <v>1.38629997</v>
      </c>
      <c r="F60">
        <v>1224.1049804700001</v>
      </c>
      <c r="G60">
        <v>1.5440000300000001</v>
      </c>
      <c r="H60">
        <v>9.9000003020963209E+37</v>
      </c>
      <c r="J60" s="2">
        <f>TREND(Calibration!$A$2:$A$4,Calibration!$B$2:$B$4,C60)</f>
        <v>392.32881077911406</v>
      </c>
      <c r="K60" s="2">
        <f>TREND(Calibration!$A$2:$A$4,Calibration!$C$2:$C$4,E60)</f>
        <v>538.63392795503796</v>
      </c>
      <c r="L60" s="2">
        <f>TREND(Calibration!$A$2:$A$4,Calibration!$D$2:$D$4,G60)</f>
        <v>585.25423184509953</v>
      </c>
    </row>
    <row r="61" spans="1:12" x14ac:dyDescent="0.25">
      <c r="A61">
        <v>295055</v>
      </c>
      <c r="B61">
        <v>14.28800011</v>
      </c>
      <c r="C61">
        <v>0.59240000999999998</v>
      </c>
      <c r="D61">
        <v>564.79699706999997</v>
      </c>
      <c r="E61">
        <v>1.4105999499999999</v>
      </c>
      <c r="F61">
        <v>1189.9630127</v>
      </c>
      <c r="G61">
        <v>1.5440000300000001</v>
      </c>
      <c r="H61">
        <v>9.9000003020963209E+37</v>
      </c>
      <c r="J61" s="2">
        <f>TREND(Calibration!$A$2:$A$4,Calibration!$B$2:$B$4,C61)</f>
        <v>387.3257284656201</v>
      </c>
      <c r="K61" s="2">
        <f>TREND(Calibration!$A$2:$A$4,Calibration!$C$2:$C$4,E61)</f>
        <v>548.43643486472308</v>
      </c>
      <c r="L61" s="2">
        <f>TREND(Calibration!$A$2:$A$4,Calibration!$D$2:$D$4,G61)</f>
        <v>585.25423184509953</v>
      </c>
    </row>
    <row r="62" spans="1:12" x14ac:dyDescent="0.25">
      <c r="A62">
        <v>300066</v>
      </c>
      <c r="B62">
        <v>14.559000019999999</v>
      </c>
      <c r="C62">
        <v>0.59130000999999999</v>
      </c>
      <c r="D62">
        <v>344.19500732</v>
      </c>
      <c r="E62">
        <v>1.3614000100000001</v>
      </c>
      <c r="F62">
        <v>1265.5880127</v>
      </c>
      <c r="G62">
        <v>1.5450999700000001</v>
      </c>
      <c r="H62">
        <v>1136.6610107399999</v>
      </c>
      <c r="J62" s="2">
        <f>TREND(Calibration!$A$2:$A$4,Calibration!$B$2:$B$4,C62)</f>
        <v>386.64629585654654</v>
      </c>
      <c r="K62" s="2">
        <f>TREND(Calibration!$A$2:$A$4,Calibration!$C$2:$C$4,E62)</f>
        <v>528.58939170641202</v>
      </c>
      <c r="L62" s="2">
        <f>TREND(Calibration!$A$2:$A$4,Calibration!$D$2:$D$4,G62)</f>
        <v>585.70905459215896</v>
      </c>
    </row>
    <row r="63" spans="1:12" x14ac:dyDescent="0.25">
      <c r="A63">
        <v>305055</v>
      </c>
      <c r="B63">
        <v>14.675999640000001</v>
      </c>
      <c r="C63">
        <v>0.59299999000000003</v>
      </c>
      <c r="D63">
        <v>1012.09301758</v>
      </c>
      <c r="E63">
        <v>1.3662999899999999</v>
      </c>
      <c r="F63">
        <v>537.47900390999996</v>
      </c>
      <c r="G63">
        <v>1.5456000599999999</v>
      </c>
      <c r="H63">
        <v>9.9000003020963209E+37</v>
      </c>
      <c r="J63" s="2">
        <f>TREND(Calibration!$A$2:$A$4,Calibration!$B$2:$B$4,C63)</f>
        <v>387.69631571724915</v>
      </c>
      <c r="K63" s="2">
        <f>TREND(Calibration!$A$2:$A$4,Calibration!$C$2:$C$4,E63)</f>
        <v>530.56602246114176</v>
      </c>
      <c r="L63" s="2">
        <f>TREND(Calibration!$A$2:$A$4,Calibration!$D$2:$D$4,G63)</f>
        <v>585.91584069647092</v>
      </c>
    </row>
    <row r="64" spans="1:12" x14ac:dyDescent="0.25">
      <c r="A64">
        <v>310064</v>
      </c>
      <c r="B64">
        <v>14.80200005</v>
      </c>
      <c r="C64">
        <v>0.60479998999999995</v>
      </c>
      <c r="D64">
        <v>316.81698607999999</v>
      </c>
      <c r="E64">
        <v>1.40840006</v>
      </c>
      <c r="F64">
        <v>1085.1729736299999</v>
      </c>
      <c r="G64">
        <v>1.5613000399999999</v>
      </c>
      <c r="H64">
        <v>1274.8380127</v>
      </c>
      <c r="J64" s="2">
        <f>TREND(Calibration!$A$2:$A$4,Calibration!$B$2:$B$4,C64)</f>
        <v>394.98477461458327</v>
      </c>
      <c r="K64" s="2">
        <f>TREND(Calibration!$A$2:$A$4,Calibration!$C$2:$C$4,E64)</f>
        <v>547.54900874644864</v>
      </c>
      <c r="L64" s="2">
        <f>TREND(Calibration!$A$2:$A$4,Calibration!$D$2:$D$4,G64)</f>
        <v>592.40774755718951</v>
      </c>
    </row>
    <row r="65" spans="1:12" x14ac:dyDescent="0.25">
      <c r="A65">
        <v>315057</v>
      </c>
      <c r="B65">
        <v>14.68500042</v>
      </c>
      <c r="C65">
        <v>0.59130000999999999</v>
      </c>
      <c r="D65">
        <v>9.9000003020963209E+37</v>
      </c>
      <c r="E65">
        <v>1.38139999</v>
      </c>
      <c r="F65">
        <v>604.75500488</v>
      </c>
      <c r="G65">
        <v>1.5618000000000001</v>
      </c>
      <c r="H65">
        <v>9.9000003020963209E+37</v>
      </c>
      <c r="J65" s="2">
        <f>TREND(Calibration!$A$2:$A$4,Calibration!$B$2:$B$4,C65)</f>
        <v>386.64629585654654</v>
      </c>
      <c r="K65" s="2">
        <f>TREND(Calibration!$A$2:$A$4,Calibration!$C$2:$C$4,E65)</f>
        <v>536.65729720030811</v>
      </c>
      <c r="L65" s="2">
        <f>TREND(Calibration!$A$2:$A$4,Calibration!$D$2:$D$4,G65)</f>
        <v>592.61447990679028</v>
      </c>
    </row>
    <row r="66" spans="1:12" x14ac:dyDescent="0.25">
      <c r="A66">
        <v>320056</v>
      </c>
      <c r="B66">
        <v>14.62300014</v>
      </c>
      <c r="C66">
        <v>0.58859998000000002</v>
      </c>
      <c r="D66">
        <v>587.64202881000006</v>
      </c>
      <c r="E66">
        <v>1.37220001</v>
      </c>
      <c r="F66">
        <v>1017.934021</v>
      </c>
      <c r="G66">
        <v>1.55910003</v>
      </c>
      <c r="H66">
        <v>1206.9969482399999</v>
      </c>
      <c r="J66" s="2">
        <f>TREND(Calibration!$A$2:$A$4,Calibration!$B$2:$B$4,C66)</f>
        <v>384.97857910429497</v>
      </c>
      <c r="K66" s="2">
        <f>TREND(Calibration!$A$2:$A$4,Calibration!$C$2:$C$4,E66)</f>
        <v>532.94606502978922</v>
      </c>
      <c r="L66" s="2">
        <f>TREND(Calibration!$A$2:$A$4,Calibration!$D$2:$D$4,G66)</f>
        <v>591.49804830835933</v>
      </c>
    </row>
    <row r="67" spans="1:12" x14ac:dyDescent="0.25">
      <c r="A67">
        <v>325056</v>
      </c>
      <c r="B67">
        <v>14.53499985</v>
      </c>
      <c r="C67">
        <v>0.59570003000000005</v>
      </c>
      <c r="D67">
        <v>812.55798340000001</v>
      </c>
      <c r="E67">
        <v>1.37549996</v>
      </c>
      <c r="F67">
        <v>1202.97302246</v>
      </c>
      <c r="G67">
        <v>1.55799997</v>
      </c>
      <c r="H67">
        <v>9.9000003020963209E+37</v>
      </c>
      <c r="J67" s="2">
        <f>TREND(Calibration!$A$2:$A$4,Calibration!$B$2:$B$4,C67)</f>
        <v>389.36403864616085</v>
      </c>
      <c r="K67" s="2">
        <f>TREND(Calibration!$A$2:$A$4,Calibration!$C$2:$C$4,E67)</f>
        <v>534.27725059770387</v>
      </c>
      <c r="L67" s="2">
        <f>TREND(Calibration!$A$2:$A$4,Calibration!$D$2:$D$4,G67)</f>
        <v>591.04317594156635</v>
      </c>
    </row>
    <row r="68" spans="1:12" x14ac:dyDescent="0.25">
      <c r="A68">
        <v>330055</v>
      </c>
      <c r="B68">
        <v>14.38300037</v>
      </c>
      <c r="C68">
        <v>0.60430002000000005</v>
      </c>
      <c r="D68">
        <v>950.18798828000001</v>
      </c>
      <c r="E68">
        <v>1.4035999800000001</v>
      </c>
      <c r="F68">
        <v>718.83398437000005</v>
      </c>
      <c r="G68">
        <v>1.5569000200000001</v>
      </c>
      <c r="H68">
        <v>9.9000003020963209E+37</v>
      </c>
      <c r="J68" s="2">
        <f>TREND(Calibration!$A$2:$A$4,Calibration!$B$2:$B$4,C68)</f>
        <v>394.6759601404392</v>
      </c>
      <c r="K68" s="2">
        <f>TREND(Calibration!$A$2:$A$4,Calibration!$C$2:$C$4,E68)</f>
        <v>545.61267721996012</v>
      </c>
      <c r="L68" s="2">
        <f>TREND(Calibration!$A$2:$A$4,Calibration!$D$2:$D$4,G68)</f>
        <v>590.58834905952915</v>
      </c>
    </row>
    <row r="69" spans="1:12" x14ac:dyDescent="0.25">
      <c r="A69">
        <v>335056</v>
      </c>
      <c r="B69">
        <v>14.28499985</v>
      </c>
      <c r="C69">
        <v>0.59570003000000005</v>
      </c>
      <c r="D69">
        <v>1081.8580322299999</v>
      </c>
      <c r="E69">
        <v>1.4596999900000001</v>
      </c>
      <c r="F69">
        <v>1099.2569580100001</v>
      </c>
      <c r="G69">
        <v>1.55799997</v>
      </c>
      <c r="H69">
        <v>9.9000003020963209E+37</v>
      </c>
      <c r="J69" s="2">
        <f>TREND(Calibration!$A$2:$A$4,Calibration!$B$2:$B$4,C69)</f>
        <v>389.36403864616085</v>
      </c>
      <c r="K69" s="2">
        <f>TREND(Calibration!$A$2:$A$4,Calibration!$C$2:$C$4,E69)</f>
        <v>568.24317879479315</v>
      </c>
      <c r="L69" s="2">
        <f>TREND(Calibration!$A$2:$A$4,Calibration!$D$2:$D$4,G69)</f>
        <v>591.04317594156635</v>
      </c>
    </row>
    <row r="70" spans="1:12" x14ac:dyDescent="0.25">
      <c r="A70">
        <v>340055</v>
      </c>
      <c r="B70">
        <v>14.24699974</v>
      </c>
      <c r="C70">
        <v>0.59780001999999999</v>
      </c>
      <c r="D70">
        <v>942.57501220999995</v>
      </c>
      <c r="E70">
        <v>1.41439998</v>
      </c>
      <c r="F70">
        <v>1084.23596191</v>
      </c>
      <c r="G70">
        <v>1.5569000200000001</v>
      </c>
      <c r="H70">
        <v>9.9000003020963209E+37</v>
      </c>
      <c r="J70" s="2">
        <f>TREND(Calibration!$A$2:$A$4,Calibration!$B$2:$B$4,C70)</f>
        <v>390.66113108682293</v>
      </c>
      <c r="K70" s="2">
        <f>TREND(Calibration!$A$2:$A$4,Calibration!$C$2:$C$4,E70)</f>
        <v>549.96935054333733</v>
      </c>
      <c r="L70" s="2">
        <f>TREND(Calibration!$A$2:$A$4,Calibration!$D$2:$D$4,G70)</f>
        <v>590.58834905952915</v>
      </c>
    </row>
    <row r="71" spans="1:12" x14ac:dyDescent="0.25">
      <c r="A71">
        <v>345055</v>
      </c>
      <c r="B71">
        <v>14.321000099999999</v>
      </c>
      <c r="C71">
        <v>0.59189999000000004</v>
      </c>
      <c r="D71">
        <v>539.20001220999995</v>
      </c>
      <c r="E71">
        <v>1.4170999500000001</v>
      </c>
      <c r="F71">
        <v>1013.9050293</v>
      </c>
      <c r="G71">
        <v>1.5514999599999999</v>
      </c>
      <c r="H71">
        <v>9.9000003020963209E+37</v>
      </c>
      <c r="J71" s="2">
        <f>TREND(Calibration!$A$2:$A$4,Calibration!$B$2:$B$4,C71)</f>
        <v>387.01688310817565</v>
      </c>
      <c r="K71" s="2">
        <f>TREND(Calibration!$A$2:$A$4,Calibration!$C$2:$C$4,E71)</f>
        <v>551.05850677231138</v>
      </c>
      <c r="L71" s="2">
        <f>TREND(Calibration!$A$2:$A$4,Calibration!$D$2:$D$4,G71)</f>
        <v>588.35543624293359</v>
      </c>
    </row>
    <row r="72" spans="1:12" x14ac:dyDescent="0.25">
      <c r="A72">
        <v>350056</v>
      </c>
      <c r="B72">
        <v>14.47999954</v>
      </c>
      <c r="C72">
        <v>0.60159998999999997</v>
      </c>
      <c r="D72">
        <v>223.32299805</v>
      </c>
      <c r="E72">
        <v>1.50020003</v>
      </c>
      <c r="F72">
        <v>9.9000003020963209E+37</v>
      </c>
      <c r="G72">
        <v>1.55050004</v>
      </c>
      <c r="H72">
        <v>1063.7180175799999</v>
      </c>
      <c r="J72" s="2">
        <f>TREND(Calibration!$A$2:$A$4,Calibration!$B$2:$B$4,C72)</f>
        <v>393.00824338818757</v>
      </c>
      <c r="K72" s="2">
        <f>TREND(Calibration!$A$2:$A$4,Calibration!$C$2:$C$4,E72)</f>
        <v>584.58071989328494</v>
      </c>
      <c r="L72" s="2">
        <f>TREND(Calibration!$A$2:$A$4,Calibration!$D$2:$D$4,G72)</f>
        <v>587.94197154373217</v>
      </c>
    </row>
    <row r="73" spans="1:12" x14ac:dyDescent="0.25">
      <c r="A73">
        <v>355057</v>
      </c>
      <c r="B73">
        <v>14.51299953</v>
      </c>
      <c r="C73">
        <v>0.59890001999999998</v>
      </c>
      <c r="D73">
        <v>1270.2459716799999</v>
      </c>
      <c r="E73">
        <v>1.4613000199999999</v>
      </c>
      <c r="F73">
        <v>792.10797118999994</v>
      </c>
      <c r="G73">
        <v>1.55260003</v>
      </c>
      <c r="H73">
        <v>9.9000003020963209E+37</v>
      </c>
      <c r="J73" s="2">
        <f>TREND(Calibration!$A$2:$A$4,Calibration!$B$2:$B$4,C73)</f>
        <v>391.34056369589644</v>
      </c>
      <c r="K73" s="2">
        <f>TREND(Calibration!$A$2:$A$4,Calibration!$C$2:$C$4,E73)</f>
        <v>568.88862398160825</v>
      </c>
      <c r="L73" s="2">
        <f>TREND(Calibration!$A$2:$A$4,Calibration!$D$2:$D$4,G73)</f>
        <v>588.81031274470445</v>
      </c>
    </row>
    <row r="74" spans="1:12" x14ac:dyDescent="0.25">
      <c r="A74">
        <v>360056</v>
      </c>
      <c r="B74">
        <v>14.600000380000001</v>
      </c>
      <c r="C74">
        <v>0.59460002000000001</v>
      </c>
      <c r="D74">
        <v>384.11700438999998</v>
      </c>
      <c r="E74">
        <v>1.3830000200000001</v>
      </c>
      <c r="F74">
        <v>917.65997314000003</v>
      </c>
      <c r="G74">
        <v>1.5585999500000001</v>
      </c>
      <c r="H74">
        <v>9.9000003020963209E+37</v>
      </c>
      <c r="J74" s="2">
        <f>TREND(Calibration!$A$2:$A$4,Calibration!$B$2:$B$4,C74)</f>
        <v>388.68459986042723</v>
      </c>
      <c r="K74" s="2">
        <f>TREND(Calibration!$A$2:$A$4,Calibration!$C$2:$C$4,E74)</f>
        <v>537.30274238712332</v>
      </c>
      <c r="L74" s="2">
        <f>TREND(Calibration!$A$2:$A$4,Calibration!$D$2:$D$4,G74)</f>
        <v>591.29126633902513</v>
      </c>
    </row>
    <row r="75" spans="1:12" x14ac:dyDescent="0.25">
      <c r="A75">
        <v>365055</v>
      </c>
      <c r="B75">
        <v>14.550999640000001</v>
      </c>
      <c r="C75">
        <v>0.59670000999999995</v>
      </c>
      <c r="D75">
        <v>730.00299071999996</v>
      </c>
      <c r="E75">
        <v>1.3322999499999999</v>
      </c>
      <c r="F75">
        <v>1105.7139892600001</v>
      </c>
      <c r="G75">
        <v>1.55260003</v>
      </c>
      <c r="H75">
        <v>9.9000003020963209E+37</v>
      </c>
      <c r="J75" s="2">
        <f>TREND(Calibration!$A$2:$A$4,Calibration!$B$2:$B$4,C75)</f>
        <v>389.98169230108931</v>
      </c>
      <c r="K75" s="2">
        <f>TREND(Calibration!$A$2:$A$4,Calibration!$C$2:$C$4,E75)</f>
        <v>516.85055327023815</v>
      </c>
      <c r="L75" s="2">
        <f>TREND(Calibration!$A$2:$A$4,Calibration!$D$2:$D$4,G75)</f>
        <v>588.81031274470445</v>
      </c>
    </row>
    <row r="76" spans="1:12" x14ac:dyDescent="0.25">
      <c r="A76">
        <v>370056</v>
      </c>
      <c r="B76">
        <v>14.43500042</v>
      </c>
      <c r="C76">
        <v>0.58859998000000002</v>
      </c>
      <c r="D76">
        <v>9.9000003020963209E+37</v>
      </c>
      <c r="E76">
        <v>1.3705999900000001</v>
      </c>
      <c r="F76">
        <v>316.29299927</v>
      </c>
      <c r="G76">
        <v>1.5569000200000001</v>
      </c>
      <c r="H76">
        <v>9.9000003020963209E+37</v>
      </c>
      <c r="J76" s="2">
        <f>TREND(Calibration!$A$2:$A$4,Calibration!$B$2:$B$4,C76)</f>
        <v>384.97857910429497</v>
      </c>
      <c r="K76" s="2">
        <f>TREND(Calibration!$A$2:$A$4,Calibration!$C$2:$C$4,E76)</f>
        <v>532.3006238769309</v>
      </c>
      <c r="L76" s="2">
        <f>TREND(Calibration!$A$2:$A$4,Calibration!$D$2:$D$4,G76)</f>
        <v>590.58834905952915</v>
      </c>
    </row>
    <row r="77" spans="1:12" x14ac:dyDescent="0.25">
      <c r="A77">
        <v>375057</v>
      </c>
      <c r="B77">
        <v>14.347000120000001</v>
      </c>
      <c r="C77">
        <v>0.59890001999999998</v>
      </c>
      <c r="D77">
        <v>521.64202881000006</v>
      </c>
      <c r="E77">
        <v>1.3964999899999999</v>
      </c>
      <c r="F77">
        <v>935.41497803000004</v>
      </c>
      <c r="G77">
        <v>1.5575000000000001</v>
      </c>
      <c r="H77">
        <v>990.81201171999999</v>
      </c>
      <c r="J77" s="2">
        <f>TREND(Calibration!$A$2:$A$4,Calibration!$B$2:$B$4,C77)</f>
        <v>391.34056369589644</v>
      </c>
      <c r="K77" s="2">
        <f>TREND(Calibration!$A$2:$A$4,Calibration!$C$2:$C$4,E77)</f>
        <v>542.74857193947435</v>
      </c>
      <c r="L77" s="2">
        <f>TREND(Calibration!$A$2:$A$4,Calibration!$D$2:$D$4,G77)</f>
        <v>590.83643945698782</v>
      </c>
    </row>
    <row r="78" spans="1:12" x14ac:dyDescent="0.25">
      <c r="A78">
        <v>380057</v>
      </c>
      <c r="B78">
        <v>14.30799961</v>
      </c>
      <c r="C78">
        <v>0.59780001999999999</v>
      </c>
      <c r="D78">
        <v>973.11999512</v>
      </c>
      <c r="E78">
        <v>1.4052</v>
      </c>
      <c r="F78">
        <v>949.08099364999998</v>
      </c>
      <c r="G78">
        <v>1.5493999700000001</v>
      </c>
      <c r="H78">
        <v>1330.5780029299999</v>
      </c>
      <c r="J78" s="2">
        <f>TREND(Calibration!$A$2:$A$4,Calibration!$B$2:$B$4,C78)</f>
        <v>390.66113108682293</v>
      </c>
      <c r="K78" s="2">
        <f>TREND(Calibration!$A$2:$A$4,Calibration!$C$2:$C$4,E78)</f>
        <v>546.25811837281844</v>
      </c>
      <c r="L78" s="2">
        <f>TREND(Calibration!$A$2:$A$4,Calibration!$D$2:$D$4,G78)</f>
        <v>587.48709504196142</v>
      </c>
    </row>
    <row r="79" spans="1:12" x14ac:dyDescent="0.25">
      <c r="A79">
        <v>385055</v>
      </c>
      <c r="B79">
        <v>14.22999954</v>
      </c>
      <c r="C79">
        <v>0.60650002999999997</v>
      </c>
      <c r="D79">
        <v>1093.1970214800001</v>
      </c>
      <c r="E79">
        <v>1.3964999899999999</v>
      </c>
      <c r="F79">
        <v>831.36199951000003</v>
      </c>
      <c r="G79">
        <v>1.5471999599999999</v>
      </c>
      <c r="H79">
        <v>9.9000003020963209E+37</v>
      </c>
      <c r="J79" s="2">
        <f>TREND(Calibration!$A$2:$A$4,Calibration!$B$2:$B$4,C79)</f>
        <v>396.03483153524633</v>
      </c>
      <c r="K79" s="2">
        <f>TREND(Calibration!$A$2:$A$4,Calibration!$C$2:$C$4,E79)</f>
        <v>542.74857193947435</v>
      </c>
      <c r="L79" s="2">
        <f>TREND(Calibration!$A$2:$A$4,Calibration!$D$2:$D$4,G79)</f>
        <v>586.57739579313113</v>
      </c>
    </row>
    <row r="80" spans="1:12" x14ac:dyDescent="0.25">
      <c r="A80">
        <v>390057</v>
      </c>
      <c r="B80">
        <v>14.25300026</v>
      </c>
      <c r="C80">
        <v>0.60540002999999998</v>
      </c>
      <c r="D80">
        <v>808.01000977000001</v>
      </c>
      <c r="E80">
        <v>1.3797999599999999</v>
      </c>
      <c r="F80">
        <v>9.9000003020963209E+37</v>
      </c>
      <c r="G80">
        <v>1.5493999700000001</v>
      </c>
      <c r="H80">
        <v>9.9000003020963209E+37</v>
      </c>
      <c r="J80" s="2">
        <f>TREND(Calibration!$A$2:$A$4,Calibration!$B$2:$B$4,C80)</f>
        <v>395.35539892617277</v>
      </c>
      <c r="K80" s="2">
        <f>TREND(Calibration!$A$2:$A$4,Calibration!$C$2:$C$4,E80)</f>
        <v>536.01185201349301</v>
      </c>
      <c r="L80" s="2">
        <f>TREND(Calibration!$A$2:$A$4,Calibration!$D$2:$D$4,G80)</f>
        <v>587.48709504196142</v>
      </c>
    </row>
    <row r="81" spans="1:12" x14ac:dyDescent="0.25">
      <c r="A81">
        <v>395056</v>
      </c>
      <c r="B81">
        <v>14.350000380000001</v>
      </c>
      <c r="C81">
        <v>0.60650002999999997</v>
      </c>
      <c r="D81">
        <v>709.10601807</v>
      </c>
      <c r="E81">
        <v>1.2992999599999999</v>
      </c>
      <c r="F81">
        <v>9.9000003020963209E+37</v>
      </c>
      <c r="G81">
        <v>1.56830001</v>
      </c>
      <c r="H81">
        <v>9.9000003020963209E+37</v>
      </c>
      <c r="J81" s="2">
        <f>TREND(Calibration!$A$2:$A$4,Calibration!$B$2:$B$4,C81)</f>
        <v>396.03483153524633</v>
      </c>
      <c r="K81" s="2">
        <f>TREND(Calibration!$A$2:$A$4,Calibration!$C$2:$C$4,E81)</f>
        <v>503.53849992720882</v>
      </c>
      <c r="L81" s="2">
        <f>TREND(Calibration!$A$2:$A$4,Calibration!$D$2:$D$4,G81)</f>
        <v>595.30221960542292</v>
      </c>
    </row>
    <row r="82" spans="1:12" x14ac:dyDescent="0.25">
      <c r="A82">
        <v>400057</v>
      </c>
      <c r="B82">
        <v>14.50300026</v>
      </c>
      <c r="C82">
        <v>0.60650002999999997</v>
      </c>
      <c r="D82">
        <v>769.52301024999997</v>
      </c>
      <c r="E82">
        <v>1.37600005</v>
      </c>
      <c r="F82">
        <v>9.9000003020963209E+37</v>
      </c>
      <c r="G82">
        <v>1.5677000299999999</v>
      </c>
      <c r="H82">
        <v>9.9000003020963209E+37</v>
      </c>
      <c r="J82" s="2">
        <f>TREND(Calibration!$A$2:$A$4,Calibration!$B$2:$B$4,C82)</f>
        <v>396.03483153524633</v>
      </c>
      <c r="K82" s="2">
        <f>TREND(Calibration!$A$2:$A$4,Calibration!$C$2:$C$4,E82)</f>
        <v>534.47898474236013</v>
      </c>
      <c r="L82" s="2">
        <f>TREND(Calibration!$A$2:$A$4,Calibration!$D$2:$D$4,G82)</f>
        <v>595.05412920796414</v>
      </c>
    </row>
    <row r="83" spans="1:12" x14ac:dyDescent="0.25">
      <c r="A83">
        <v>405056</v>
      </c>
      <c r="B83">
        <v>14.597000120000001</v>
      </c>
      <c r="C83">
        <v>0.59780001999999999</v>
      </c>
      <c r="D83">
        <v>493.73300171</v>
      </c>
      <c r="E83">
        <v>1.3793</v>
      </c>
      <c r="F83">
        <v>1176.67004395</v>
      </c>
      <c r="G83">
        <v>1.5677000299999999</v>
      </c>
      <c r="H83">
        <v>9.9000003020963209E+37</v>
      </c>
      <c r="J83" s="2">
        <f>TREND(Calibration!$A$2:$A$4,Calibration!$B$2:$B$4,C83)</f>
        <v>390.66113108682293</v>
      </c>
      <c r="K83" s="2">
        <f>TREND(Calibration!$A$2:$A$4,Calibration!$C$2:$C$4,E83)</f>
        <v>535.81017031027488</v>
      </c>
      <c r="L83" s="2">
        <f>TREND(Calibration!$A$2:$A$4,Calibration!$D$2:$D$4,G83)</f>
        <v>595.05412920796414</v>
      </c>
    </row>
    <row r="84" spans="1:12" x14ac:dyDescent="0.25">
      <c r="A84">
        <v>410056</v>
      </c>
      <c r="B84">
        <v>14.65499973</v>
      </c>
      <c r="C84">
        <v>0.60589999000000005</v>
      </c>
      <c r="D84">
        <v>192.21800232000001</v>
      </c>
      <c r="E84">
        <v>1.4170999500000001</v>
      </c>
      <c r="F84">
        <v>9.9000003020963209E+37</v>
      </c>
      <c r="G84">
        <v>1.5709999800000001</v>
      </c>
      <c r="H84">
        <v>1284.3409423799999</v>
      </c>
      <c r="J84" s="2">
        <f>TREND(Calibration!$A$2:$A$4,Calibration!$B$2:$B$4,C84)</f>
        <v>395.66420722365683</v>
      </c>
      <c r="K84" s="2">
        <f>TREND(Calibration!$A$2:$A$4,Calibration!$C$2:$C$4,E84)</f>
        <v>551.05850677231138</v>
      </c>
      <c r="L84" s="2">
        <f>TREND(Calibration!$A$2:$A$4,Calibration!$D$2:$D$4,G84)</f>
        <v>596.41865120385387</v>
      </c>
    </row>
    <row r="85" spans="1:12" x14ac:dyDescent="0.25">
      <c r="A85">
        <v>415066</v>
      </c>
      <c r="B85">
        <v>14.56099987</v>
      </c>
      <c r="C85">
        <v>0.58759998999999996</v>
      </c>
      <c r="D85">
        <v>445.45800781000003</v>
      </c>
      <c r="E85">
        <v>1.3933000600000001</v>
      </c>
      <c r="F85">
        <v>9.9000003020963209E+37</v>
      </c>
      <c r="G85">
        <v>1.5709999800000001</v>
      </c>
      <c r="H85">
        <v>9.9000003020963209E+37</v>
      </c>
      <c r="J85" s="2">
        <f>TREND(Calibration!$A$2:$A$4,Calibration!$B$2:$B$4,C85)</f>
        <v>384.36091927270638</v>
      </c>
      <c r="K85" s="2">
        <f>TREND(Calibration!$A$2:$A$4,Calibration!$C$2:$C$4,E85)</f>
        <v>541.4577340072824</v>
      </c>
      <c r="L85" s="2">
        <f>TREND(Calibration!$A$2:$A$4,Calibration!$D$2:$D$4,G85)</f>
        <v>596.41865120385387</v>
      </c>
    </row>
    <row r="86" spans="1:12" x14ac:dyDescent="0.25">
      <c r="A86">
        <v>420057</v>
      </c>
      <c r="B86">
        <v>14.50300026</v>
      </c>
      <c r="C86">
        <v>0.59729999</v>
      </c>
      <c r="D86">
        <v>780.93902588000003</v>
      </c>
      <c r="E86">
        <v>1.403</v>
      </c>
      <c r="F86">
        <v>1359.88903809</v>
      </c>
      <c r="G86">
        <v>1.5677000299999999</v>
      </c>
      <c r="H86">
        <v>1371.8079834</v>
      </c>
      <c r="J86" s="2">
        <f>TREND(Calibration!$A$2:$A$4,Calibration!$B$2:$B$4,C86)</f>
        <v>390.35227955271836</v>
      </c>
      <c r="K86" s="2">
        <f>TREND(Calibration!$A$2:$A$4,Calibration!$C$2:$C$4,E86)</f>
        <v>545.37064788101941</v>
      </c>
      <c r="L86" s="2">
        <f>TREND(Calibration!$A$2:$A$4,Calibration!$D$2:$D$4,G86)</f>
        <v>595.05412920796414</v>
      </c>
    </row>
    <row r="87" spans="1:12" x14ac:dyDescent="0.25">
      <c r="A87">
        <v>425057</v>
      </c>
      <c r="B87">
        <v>14.35700035</v>
      </c>
      <c r="C87">
        <v>0.59399997999999998</v>
      </c>
      <c r="D87">
        <v>1260.1149902300001</v>
      </c>
      <c r="E87">
        <v>1.4996999499999999</v>
      </c>
      <c r="F87">
        <v>847.75299071999996</v>
      </c>
      <c r="G87">
        <v>1.5585999500000001</v>
      </c>
      <c r="H87">
        <v>9.9000003020963209E+37</v>
      </c>
      <c r="J87" s="2">
        <f>TREND(Calibration!$A$2:$A$4,Calibration!$B$2:$B$4,C87)</f>
        <v>388.31397554883767</v>
      </c>
      <c r="K87" s="2">
        <f>TREND(Calibration!$A$2:$A$4,Calibration!$C$2:$C$4,E87)</f>
        <v>584.37898978258534</v>
      </c>
      <c r="L87" s="2">
        <f>TREND(Calibration!$A$2:$A$4,Calibration!$D$2:$D$4,G87)</f>
        <v>591.29126633902513</v>
      </c>
    </row>
    <row r="88" spans="1:12" x14ac:dyDescent="0.25">
      <c r="A88">
        <v>430056</v>
      </c>
      <c r="B88">
        <v>14.21700001</v>
      </c>
      <c r="C88">
        <v>0.58859998000000002</v>
      </c>
      <c r="D88">
        <v>976.26300048999997</v>
      </c>
      <c r="E88">
        <v>1.4111000300000001</v>
      </c>
      <c r="F88">
        <v>797.32702637</v>
      </c>
      <c r="G88">
        <v>1.5514999599999999</v>
      </c>
      <c r="H88">
        <v>9.9000003020963209E+37</v>
      </c>
      <c r="J88" s="2">
        <f>TREND(Calibration!$A$2:$A$4,Calibration!$B$2:$B$4,C88)</f>
        <v>384.97857910429497</v>
      </c>
      <c r="K88" s="2">
        <f>TREND(Calibration!$A$2:$A$4,Calibration!$C$2:$C$4,E88)</f>
        <v>548.63816497542268</v>
      </c>
      <c r="L88" s="2">
        <f>TREND(Calibration!$A$2:$A$4,Calibration!$D$2:$D$4,G88)</f>
        <v>588.35543624293359</v>
      </c>
    </row>
    <row r="89" spans="1:12" x14ac:dyDescent="0.25">
      <c r="A89">
        <v>435056</v>
      </c>
      <c r="B89">
        <v>14.17500019</v>
      </c>
      <c r="C89">
        <v>0.58859998000000002</v>
      </c>
      <c r="D89">
        <v>575.39300536999997</v>
      </c>
      <c r="E89">
        <v>1.53750002</v>
      </c>
      <c r="F89">
        <v>934.00500488</v>
      </c>
      <c r="G89">
        <v>1.5461000199999999</v>
      </c>
      <c r="H89">
        <v>9.9000003020963209E+37</v>
      </c>
      <c r="J89" s="2">
        <f>TREND(Calibration!$A$2:$A$4,Calibration!$B$2:$B$4,C89)</f>
        <v>384.97857910429497</v>
      </c>
      <c r="K89" s="2">
        <f>TREND(Calibration!$A$2:$A$4,Calibration!$C$2:$C$4,E89)</f>
        <v>599.62737465210319</v>
      </c>
      <c r="L89" s="2">
        <f>TREND(Calibration!$A$2:$A$4,Calibration!$D$2:$D$4,G89)</f>
        <v>586.12257304607169</v>
      </c>
    </row>
    <row r="90" spans="1:12" x14ac:dyDescent="0.25">
      <c r="A90">
        <v>440056</v>
      </c>
      <c r="B90">
        <v>14.18799973</v>
      </c>
      <c r="C90">
        <v>0.59570003000000005</v>
      </c>
      <c r="D90">
        <v>467.07000732</v>
      </c>
      <c r="E90">
        <v>1.40090001</v>
      </c>
      <c r="F90">
        <v>838.40899658000001</v>
      </c>
      <c r="G90">
        <v>1.5461000199999999</v>
      </c>
      <c r="H90">
        <v>9.9000003020963209E+37</v>
      </c>
      <c r="J90" s="2">
        <f>TREND(Calibration!$A$2:$A$4,Calibration!$B$2:$B$4,C90)</f>
        <v>389.36403864616085</v>
      </c>
      <c r="K90" s="2">
        <f>TREND(Calibration!$A$2:$A$4,Calibration!$C$2:$C$4,E90)</f>
        <v>544.52352099098607</v>
      </c>
      <c r="L90" s="2">
        <f>TREND(Calibration!$A$2:$A$4,Calibration!$D$2:$D$4,G90)</f>
        <v>586.12257304607169</v>
      </c>
    </row>
    <row r="91" spans="1:12" x14ac:dyDescent="0.25">
      <c r="A91">
        <v>445056</v>
      </c>
      <c r="B91">
        <v>14.288999560000001</v>
      </c>
      <c r="C91">
        <v>0.59299999000000003</v>
      </c>
      <c r="D91">
        <v>687.71697998000002</v>
      </c>
      <c r="E91">
        <v>1.39059997</v>
      </c>
      <c r="F91">
        <v>821.13000488</v>
      </c>
      <c r="G91">
        <v>1.5509999999999999</v>
      </c>
      <c r="H91">
        <v>9.9000003020963209E+37</v>
      </c>
      <c r="J91" s="2">
        <f>TREND(Calibration!$A$2:$A$4,Calibration!$B$2:$B$4,C91)</f>
        <v>387.69631571724915</v>
      </c>
      <c r="K91" s="2">
        <f>TREND(Calibration!$A$2:$A$4,Calibration!$C$2:$C$4,E91)</f>
        <v>540.36852937082699</v>
      </c>
      <c r="L91" s="2">
        <f>TREND(Calibration!$A$2:$A$4,Calibration!$D$2:$D$4,G91)</f>
        <v>588.14870389333294</v>
      </c>
    </row>
    <row r="92" spans="1:12" x14ac:dyDescent="0.25">
      <c r="A92">
        <v>450056</v>
      </c>
      <c r="B92">
        <v>14.461000439999999</v>
      </c>
      <c r="C92">
        <v>0.59030002000000004</v>
      </c>
      <c r="D92">
        <v>552.74298095999995</v>
      </c>
      <c r="E92">
        <v>1.3787000199999999</v>
      </c>
      <c r="F92">
        <v>803.94396973000005</v>
      </c>
      <c r="G92">
        <v>1.5509999999999999</v>
      </c>
      <c r="H92">
        <v>9.9000003020963209E+37</v>
      </c>
      <c r="J92" s="2">
        <f>TREND(Calibration!$A$2:$A$4,Calibration!$B$2:$B$4,C92)</f>
        <v>386.02863602495802</v>
      </c>
      <c r="K92" s="2">
        <f>TREND(Calibration!$A$2:$A$4,Calibration!$C$2:$C$4,E92)</f>
        <v>535.56814097133406</v>
      </c>
      <c r="L92" s="2">
        <f>TREND(Calibration!$A$2:$A$4,Calibration!$D$2:$D$4,G92)</f>
        <v>588.14870389333294</v>
      </c>
    </row>
    <row r="93" spans="1:12" x14ac:dyDescent="0.25">
      <c r="A93">
        <v>455056</v>
      </c>
      <c r="B93">
        <v>14.571000099999999</v>
      </c>
      <c r="C93">
        <v>0.59299999000000003</v>
      </c>
      <c r="D93">
        <v>578.30401611000002</v>
      </c>
      <c r="E93">
        <v>1.51909995</v>
      </c>
      <c r="F93">
        <v>916.38598633000004</v>
      </c>
      <c r="G93">
        <v>1.55480003</v>
      </c>
      <c r="H93">
        <v>9.9000003020963209E+37</v>
      </c>
      <c r="J93" s="2">
        <f>TREND(Calibration!$A$2:$A$4,Calibration!$B$2:$B$4,C93)</f>
        <v>387.69631571724915</v>
      </c>
      <c r="K93" s="2">
        <f>TREND(Calibration!$A$2:$A$4,Calibration!$C$2:$C$4,E93)</f>
        <v>592.20486593754083</v>
      </c>
      <c r="L93" s="2">
        <f>TREND(Calibration!$A$2:$A$4,Calibration!$D$2:$D$4,G93)</f>
        <v>589.72000785855687</v>
      </c>
    </row>
    <row r="94" spans="1:12" x14ac:dyDescent="0.25">
      <c r="A94">
        <v>460056</v>
      </c>
      <c r="B94">
        <v>14.626000400000001</v>
      </c>
      <c r="C94">
        <v>0.59299999000000003</v>
      </c>
      <c r="D94">
        <v>622.28997803000004</v>
      </c>
      <c r="E94">
        <v>1.46619999</v>
      </c>
      <c r="F94">
        <v>810.55499268000005</v>
      </c>
      <c r="G94">
        <v>1.5585999500000001</v>
      </c>
      <c r="H94">
        <v>9.9000003020963209E+37</v>
      </c>
      <c r="J94" s="2">
        <f>TREND(Calibration!$A$2:$A$4,Calibration!$B$2:$B$4,C94)</f>
        <v>387.69631571724915</v>
      </c>
      <c r="K94" s="2">
        <f>TREND(Calibration!$A$2:$A$4,Calibration!$C$2:$C$4,E94)</f>
        <v>570.86525070238122</v>
      </c>
      <c r="L94" s="2">
        <f>TREND(Calibration!$A$2:$A$4,Calibration!$D$2:$D$4,G94)</f>
        <v>591.29126633902513</v>
      </c>
    </row>
    <row r="95" spans="1:12" x14ac:dyDescent="0.25">
      <c r="A95">
        <v>465056</v>
      </c>
      <c r="B95">
        <v>14.62300014</v>
      </c>
      <c r="C95">
        <v>0.59840000000000004</v>
      </c>
      <c r="D95">
        <v>544.53698729999996</v>
      </c>
      <c r="E95">
        <v>1.45650005</v>
      </c>
      <c r="F95">
        <v>771.07897949000005</v>
      </c>
      <c r="G95">
        <v>1.5563999399999999</v>
      </c>
      <c r="H95">
        <v>9.9000003020963209E+37</v>
      </c>
      <c r="J95" s="2">
        <f>TREND(Calibration!$A$2:$A$4,Calibration!$B$2:$B$4,C95)</f>
        <v>391.03171833845198</v>
      </c>
      <c r="K95" s="2">
        <f>TREND(Calibration!$A$2:$A$4,Calibration!$C$2:$C$4,E95)</f>
        <v>566.95233682864421</v>
      </c>
      <c r="L95" s="2">
        <f>TREND(Calibration!$A$2:$A$4,Calibration!$D$2:$D$4,G95)</f>
        <v>590.38156709019484</v>
      </c>
    </row>
    <row r="96" spans="1:12" x14ac:dyDescent="0.25">
      <c r="A96">
        <v>470056</v>
      </c>
      <c r="B96">
        <v>14.56400013</v>
      </c>
      <c r="C96">
        <v>0.59299999000000003</v>
      </c>
      <c r="D96">
        <v>599.41198729999996</v>
      </c>
      <c r="E96">
        <v>1.45700002</v>
      </c>
      <c r="F96">
        <v>730.63598633000004</v>
      </c>
      <c r="G96">
        <v>1.56449997</v>
      </c>
      <c r="H96">
        <v>9.9000003020963209E+37</v>
      </c>
      <c r="J96" s="2">
        <f>TREND(Calibration!$A$2:$A$4,Calibration!$B$2:$B$4,C96)</f>
        <v>387.69631571724915</v>
      </c>
      <c r="K96" s="2">
        <f>TREND(Calibration!$A$2:$A$4,Calibration!$C$2:$C$4,E96)</f>
        <v>567.1540225658191</v>
      </c>
      <c r="L96" s="2">
        <f>TREND(Calibration!$A$2:$A$4,Calibration!$D$2:$D$4,G96)</f>
        <v>593.73091150522123</v>
      </c>
    </row>
    <row r="97" spans="1:12" x14ac:dyDescent="0.25">
      <c r="A97">
        <v>475056</v>
      </c>
      <c r="B97">
        <v>14.47000027</v>
      </c>
      <c r="C97">
        <v>0.58859998000000002</v>
      </c>
      <c r="D97">
        <v>628.36102295000001</v>
      </c>
      <c r="E97">
        <v>1.4623999599999999</v>
      </c>
      <c r="F97">
        <v>726.72100829999999</v>
      </c>
      <c r="G97">
        <v>1.5666999800000001</v>
      </c>
      <c r="H97">
        <v>9.9000003020963209E+37</v>
      </c>
      <c r="J97" s="2">
        <f>TREND(Calibration!$A$2:$A$4,Calibration!$B$2:$B$4,C97)</f>
        <v>384.97857910429497</v>
      </c>
      <c r="K97" s="2">
        <f>TREND(Calibration!$A$2:$A$4,Calibration!$C$2:$C$4,E97)</f>
        <v>569.33233502376709</v>
      </c>
      <c r="L97" s="2">
        <f>TREND(Calibration!$A$2:$A$4,Calibration!$D$2:$D$4,G97)</f>
        <v>594.64061075405152</v>
      </c>
    </row>
    <row r="98" spans="1:12" x14ac:dyDescent="0.25">
      <c r="A98">
        <v>480056</v>
      </c>
      <c r="B98">
        <v>14.38300037</v>
      </c>
      <c r="C98">
        <v>0.59079999000000005</v>
      </c>
      <c r="D98">
        <v>646.16601562000005</v>
      </c>
      <c r="E98">
        <v>1.48029995</v>
      </c>
      <c r="F98">
        <v>637.91802978999999</v>
      </c>
      <c r="G98">
        <v>1.5607000600000001</v>
      </c>
      <c r="H98">
        <v>9.9000003020963209E+37</v>
      </c>
      <c r="J98" s="2">
        <f>TREND(Calibration!$A$2:$A$4,Calibration!$B$2:$B$4,C98)</f>
        <v>386.33745049910209</v>
      </c>
      <c r="K98" s="2">
        <f>TREND(Calibration!$A$2:$A$4,Calibration!$C$2:$C$4,E98)</f>
        <v>576.55311362762995</v>
      </c>
      <c r="L98" s="2">
        <f>TREND(Calibration!$A$2:$A$4,Calibration!$D$2:$D$4,G98)</f>
        <v>592.15965715973084</v>
      </c>
    </row>
    <row r="99" spans="1:12" x14ac:dyDescent="0.25">
      <c r="A99">
        <v>485057</v>
      </c>
      <c r="B99">
        <v>14.29800034</v>
      </c>
      <c r="C99">
        <v>0.59299999000000003</v>
      </c>
      <c r="D99">
        <v>596.54602050999995</v>
      </c>
      <c r="E99">
        <v>1.4996999499999999</v>
      </c>
      <c r="F99">
        <v>1313.10900879</v>
      </c>
      <c r="G99">
        <v>1.5607000600000001</v>
      </c>
      <c r="H99">
        <v>9.9000003020963209E+37</v>
      </c>
      <c r="J99" s="2">
        <f>TREND(Calibration!$A$2:$A$4,Calibration!$B$2:$B$4,C99)</f>
        <v>387.69631571724915</v>
      </c>
      <c r="K99" s="2">
        <f>TREND(Calibration!$A$2:$A$4,Calibration!$C$2:$C$4,E99)</f>
        <v>584.37898978258534</v>
      </c>
      <c r="L99" s="2">
        <f>TREND(Calibration!$A$2:$A$4,Calibration!$D$2:$D$4,G99)</f>
        <v>592.15965715973084</v>
      </c>
    </row>
    <row r="100" spans="1:12" x14ac:dyDescent="0.25">
      <c r="A100">
        <v>490057</v>
      </c>
      <c r="B100">
        <v>14.20100021</v>
      </c>
      <c r="C100">
        <v>0.59399997999999998</v>
      </c>
      <c r="D100">
        <v>973.83898925999995</v>
      </c>
      <c r="E100">
        <v>1.51540005</v>
      </c>
      <c r="F100">
        <v>804.00097656000003</v>
      </c>
      <c r="G100">
        <v>1.55799997</v>
      </c>
      <c r="H100">
        <v>9.9000003020963209E+37</v>
      </c>
      <c r="J100" s="2">
        <f>TREND(Calibration!$A$2:$A$4,Calibration!$B$2:$B$4,C100)</f>
        <v>388.31397554883767</v>
      </c>
      <c r="K100" s="2">
        <f>TREND(Calibration!$A$2:$A$4,Calibration!$C$2:$C$4,E100)</f>
        <v>590.71234226817387</v>
      </c>
      <c r="L100" s="2">
        <f>TREND(Calibration!$A$2:$A$4,Calibration!$D$2:$D$4,G100)</f>
        <v>591.04317594156635</v>
      </c>
    </row>
    <row r="101" spans="1:12" x14ac:dyDescent="0.25">
      <c r="A101">
        <v>495057</v>
      </c>
      <c r="B101">
        <v>14.152000429999999</v>
      </c>
      <c r="C101">
        <v>0.57889997999999998</v>
      </c>
      <c r="D101">
        <v>1208.26403809</v>
      </c>
      <c r="E101">
        <v>1.3954999400000001</v>
      </c>
      <c r="F101">
        <v>640.49102783000001</v>
      </c>
      <c r="G101">
        <v>1.5607000600000001</v>
      </c>
      <c r="H101">
        <v>9.9000003020963209E+37</v>
      </c>
      <c r="J101" s="2">
        <f>TREND(Calibration!$A$2:$A$4,Calibration!$B$2:$B$4,C101)</f>
        <v>378.98721882428299</v>
      </c>
      <c r="K101" s="2">
        <f>TREND(Calibration!$A$2:$A$4,Calibration!$C$2:$C$4,E101)</f>
        <v>542.34515609160007</v>
      </c>
      <c r="L101" s="2">
        <f>TREND(Calibration!$A$2:$A$4,Calibration!$D$2:$D$4,G101)</f>
        <v>592.15965715973084</v>
      </c>
    </row>
    <row r="102" spans="1:12" x14ac:dyDescent="0.25">
      <c r="A102">
        <v>500056</v>
      </c>
      <c r="B102">
        <v>14.18799973</v>
      </c>
      <c r="C102">
        <v>0.57509999999999994</v>
      </c>
      <c r="D102">
        <v>683.45397949000005</v>
      </c>
      <c r="E102">
        <v>1.4241000399999999</v>
      </c>
      <c r="F102">
        <v>612.44299316000001</v>
      </c>
      <c r="G102">
        <v>1.55799997</v>
      </c>
      <c r="H102">
        <v>9.9000003020963209E+37</v>
      </c>
      <c r="J102" s="2">
        <f>TREND(Calibration!$A$2:$A$4,Calibration!$B$2:$B$4,C102)</f>
        <v>376.64010034625824</v>
      </c>
      <c r="K102" s="2">
        <f>TREND(Calibration!$A$2:$A$4,Calibration!$C$2:$C$4,E102)</f>
        <v>553.8823128245557</v>
      </c>
      <c r="L102" s="2">
        <f>TREND(Calibration!$A$2:$A$4,Calibration!$D$2:$D$4,G102)</f>
        <v>591.04317594156635</v>
      </c>
    </row>
    <row r="103" spans="1:12" x14ac:dyDescent="0.25">
      <c r="A103">
        <v>505055</v>
      </c>
      <c r="B103">
        <v>14.324000359999999</v>
      </c>
      <c r="C103">
        <v>0.57999997999999997</v>
      </c>
      <c r="D103">
        <v>629.63098145000004</v>
      </c>
      <c r="E103">
        <v>1.4105999499999999</v>
      </c>
      <c r="F103">
        <v>458.78500365999997</v>
      </c>
      <c r="G103">
        <v>1.55480003</v>
      </c>
      <c r="H103">
        <v>9.9000003020963209E+37</v>
      </c>
      <c r="J103" s="2">
        <f>TREND(Calibration!$A$2:$A$4,Calibration!$B$2:$B$4,C103)</f>
        <v>379.66665143335649</v>
      </c>
      <c r="K103" s="2">
        <f>TREND(Calibration!$A$2:$A$4,Calibration!$C$2:$C$4,E103)</f>
        <v>548.43643486472308</v>
      </c>
      <c r="L103" s="2">
        <f>TREND(Calibration!$A$2:$A$4,Calibration!$D$2:$D$4,G103)</f>
        <v>589.72000785855687</v>
      </c>
    </row>
    <row r="104" spans="1:12" x14ac:dyDescent="0.25">
      <c r="A104">
        <v>510056</v>
      </c>
      <c r="B104">
        <v>14.37300014</v>
      </c>
      <c r="C104">
        <v>0.58050000999999996</v>
      </c>
      <c r="D104">
        <v>798.67797852000001</v>
      </c>
      <c r="E104">
        <v>1.41869998</v>
      </c>
      <c r="F104">
        <v>366.74200438999998</v>
      </c>
      <c r="G104">
        <v>1.5532000100000001</v>
      </c>
      <c r="H104">
        <v>9.9000003020963209E+37</v>
      </c>
      <c r="J104" s="2">
        <f>TREND(Calibration!$A$2:$A$4,Calibration!$B$2:$B$4,C104)</f>
        <v>379.97550296746107</v>
      </c>
      <c r="K104" s="2">
        <f>TREND(Calibration!$A$2:$A$4,Calibration!$C$2:$C$4,E104)</f>
        <v>551.70395195912647</v>
      </c>
      <c r="L104" s="2">
        <f>TREND(Calibration!$A$2:$A$4,Calibration!$D$2:$D$4,G104)</f>
        <v>589.05840314216312</v>
      </c>
    </row>
    <row r="105" spans="1:12" x14ac:dyDescent="0.25">
      <c r="A105">
        <v>515056</v>
      </c>
      <c r="B105">
        <v>14.41800022</v>
      </c>
      <c r="C105">
        <v>0.58590001000000003</v>
      </c>
      <c r="D105">
        <v>938.90002441000001</v>
      </c>
      <c r="E105">
        <v>1.55799997</v>
      </c>
      <c r="F105">
        <v>489.94299316000001</v>
      </c>
      <c r="G105">
        <v>1.56289995</v>
      </c>
      <c r="H105">
        <v>9.9000003020963209E+37</v>
      </c>
      <c r="J105" s="2">
        <f>TREND(Calibration!$A$2:$A$4,Calibration!$B$2:$B$4,C105)</f>
        <v>383.31089941200383</v>
      </c>
      <c r="K105" s="2">
        <f>TREND(Calibration!$A$2:$A$4,Calibration!$C$2:$C$4,E105)</f>
        <v>607.89696588317429</v>
      </c>
      <c r="L105" s="2">
        <f>TREND(Calibration!$A$2:$A$4,Calibration!$D$2:$D$4,G105)</f>
        <v>593.06930678882748</v>
      </c>
    </row>
    <row r="106" spans="1:12" x14ac:dyDescent="0.25">
      <c r="A106">
        <v>520065</v>
      </c>
      <c r="B106">
        <v>14.34399986</v>
      </c>
      <c r="C106">
        <v>0.59350002000000002</v>
      </c>
      <c r="D106">
        <v>841.52502441000001</v>
      </c>
      <c r="E106">
        <v>1.4883999800000001</v>
      </c>
      <c r="F106">
        <v>478.89001465000001</v>
      </c>
      <c r="G106">
        <v>1.5613000399999999</v>
      </c>
      <c r="H106">
        <v>9.9000003020963209E+37</v>
      </c>
      <c r="J106" s="2">
        <f>TREND(Calibration!$A$2:$A$4,Calibration!$B$2:$B$4,C106)</f>
        <v>388.00516725135373</v>
      </c>
      <c r="K106" s="2">
        <f>TREND(Calibration!$A$2:$A$4,Calibration!$C$2:$C$4,E106)</f>
        <v>579.82063072203334</v>
      </c>
      <c r="L106" s="2">
        <f>TREND(Calibration!$A$2:$A$4,Calibration!$D$2:$D$4,G106)</f>
        <v>592.40774755718951</v>
      </c>
    </row>
    <row r="107" spans="1:12" x14ac:dyDescent="0.25">
      <c r="A107">
        <v>525067</v>
      </c>
      <c r="B107">
        <v>14.239999770000001</v>
      </c>
      <c r="C107">
        <v>0.58429998000000005</v>
      </c>
      <c r="D107">
        <v>896.84002685999997</v>
      </c>
      <c r="E107">
        <v>1.47049999</v>
      </c>
      <c r="F107">
        <v>1152.7540283200001</v>
      </c>
      <c r="G107">
        <v>1.5569000200000001</v>
      </c>
      <c r="H107">
        <v>1311.91894531</v>
      </c>
      <c r="J107" s="2">
        <f>TREND(Calibration!$A$2:$A$4,Calibration!$B$2:$B$4,C107)</f>
        <v>382.32261526882576</v>
      </c>
      <c r="K107" s="2">
        <f>TREND(Calibration!$A$2:$A$4,Calibration!$C$2:$C$4,E107)</f>
        <v>572.59985211817036</v>
      </c>
      <c r="L107" s="2">
        <f>TREND(Calibration!$A$2:$A$4,Calibration!$D$2:$D$4,G107)</f>
        <v>590.58834905952915</v>
      </c>
    </row>
    <row r="108" spans="1:12" x14ac:dyDescent="0.25">
      <c r="A108">
        <v>530055</v>
      </c>
      <c r="B108">
        <v>14.13300037</v>
      </c>
      <c r="C108">
        <v>0.58539998999999998</v>
      </c>
      <c r="D108">
        <v>873.95800781000003</v>
      </c>
      <c r="E108">
        <v>1.4726999999999999</v>
      </c>
      <c r="F108">
        <v>1129.38098145</v>
      </c>
      <c r="G108">
        <v>1.5542000499999999</v>
      </c>
      <c r="H108">
        <v>9.9000003020963209E+37</v>
      </c>
      <c r="J108" s="2">
        <f>TREND(Calibration!$A$2:$A$4,Calibration!$B$2:$B$4,C108)</f>
        <v>383.00205405455932</v>
      </c>
      <c r="K108" s="2">
        <f>TREND(Calibration!$A$2:$A$4,Calibration!$C$2:$C$4,E108)</f>
        <v>573.48732664392617</v>
      </c>
      <c r="L108" s="2">
        <f>TREND(Calibration!$A$2:$A$4,Calibration!$D$2:$D$4,G108)</f>
        <v>589.47191746109809</v>
      </c>
    </row>
    <row r="109" spans="1:12" x14ac:dyDescent="0.25">
      <c r="A109">
        <v>535054</v>
      </c>
      <c r="B109">
        <v>14.08100033</v>
      </c>
      <c r="C109">
        <v>0.58490001999999996</v>
      </c>
      <c r="D109">
        <v>1341.74902344</v>
      </c>
      <c r="E109">
        <v>1.4025000299999999</v>
      </c>
      <c r="F109">
        <v>947.79699706999997</v>
      </c>
      <c r="G109">
        <v>1.54990005</v>
      </c>
      <c r="H109">
        <v>9.9000003020963209E+37</v>
      </c>
      <c r="J109" s="2">
        <f>TREND(Calibration!$A$2:$A$4,Calibration!$B$2:$B$4,C109)</f>
        <v>382.69323958041525</v>
      </c>
      <c r="K109" s="2">
        <f>TREND(Calibration!$A$2:$A$4,Calibration!$C$2:$C$4,E109)</f>
        <v>545.1689621438444</v>
      </c>
      <c r="L109" s="2">
        <f>TREND(Calibration!$A$2:$A$4,Calibration!$D$2:$D$4,G109)</f>
        <v>587.69387701129563</v>
      </c>
    </row>
    <row r="110" spans="1:12" x14ac:dyDescent="0.25">
      <c r="A110">
        <v>540054</v>
      </c>
      <c r="B110">
        <v>14.05799961</v>
      </c>
      <c r="C110">
        <v>0.59240000999999998</v>
      </c>
      <c r="D110">
        <v>945.77398682</v>
      </c>
      <c r="E110">
        <v>1.4052</v>
      </c>
      <c r="F110">
        <v>851.86199951000003</v>
      </c>
      <c r="G110">
        <v>1.5532000100000001</v>
      </c>
      <c r="H110">
        <v>1067.0469970700001</v>
      </c>
      <c r="J110" s="2">
        <f>TREND(Calibration!$A$2:$A$4,Calibration!$B$2:$B$4,C110)</f>
        <v>387.3257284656201</v>
      </c>
      <c r="K110" s="2">
        <f>TREND(Calibration!$A$2:$A$4,Calibration!$C$2:$C$4,E110)</f>
        <v>546.25811837281844</v>
      </c>
      <c r="L110" s="2">
        <f>TREND(Calibration!$A$2:$A$4,Calibration!$D$2:$D$4,G110)</f>
        <v>589.05840314216312</v>
      </c>
    </row>
    <row r="111" spans="1:12" x14ac:dyDescent="0.25">
      <c r="A111">
        <v>545054</v>
      </c>
      <c r="B111">
        <v>14.213999749999999</v>
      </c>
      <c r="C111">
        <v>0.59729999</v>
      </c>
      <c r="D111">
        <v>1007.7789917</v>
      </c>
      <c r="E111">
        <v>1.4160000100000001</v>
      </c>
      <c r="F111">
        <v>946.40502930000002</v>
      </c>
      <c r="G111">
        <v>1.56830001</v>
      </c>
      <c r="H111">
        <v>1327.4899902300001</v>
      </c>
      <c r="J111" s="2">
        <f>TREND(Calibration!$A$2:$A$4,Calibration!$B$2:$B$4,C111)</f>
        <v>390.35227955271836</v>
      </c>
      <c r="K111" s="2">
        <f>TREND(Calibration!$A$2:$A$4,Calibration!$C$2:$C$4,E111)</f>
        <v>550.61479573015254</v>
      </c>
      <c r="L111" s="2">
        <f>TREND(Calibration!$A$2:$A$4,Calibration!$D$2:$D$4,G111)</f>
        <v>595.30221960542292</v>
      </c>
    </row>
    <row r="112" spans="1:12" x14ac:dyDescent="0.25">
      <c r="A112">
        <v>550054</v>
      </c>
      <c r="B112">
        <v>14.376000400000001</v>
      </c>
      <c r="C112">
        <v>0.59670000999999995</v>
      </c>
      <c r="D112">
        <v>977.32098388999998</v>
      </c>
      <c r="E112">
        <v>1.39709997</v>
      </c>
      <c r="F112">
        <v>1206.3149414100001</v>
      </c>
      <c r="G112">
        <v>1.5596000000000001</v>
      </c>
      <c r="H112">
        <v>1323.9439697299999</v>
      </c>
      <c r="J112" s="2">
        <f>TREND(Calibration!$A$2:$A$4,Calibration!$B$2:$B$4,C112)</f>
        <v>389.98169230108931</v>
      </c>
      <c r="K112" s="2">
        <f>TREND(Calibration!$A$2:$A$4,Calibration!$C$2:$C$4,E112)</f>
        <v>542.99060127841517</v>
      </c>
      <c r="L112" s="2">
        <f>TREND(Calibration!$A$2:$A$4,Calibration!$D$2:$D$4,G112)</f>
        <v>591.70478479293786</v>
      </c>
    </row>
    <row r="113" spans="1:12" x14ac:dyDescent="0.25">
      <c r="A113">
        <v>555054</v>
      </c>
      <c r="B113">
        <v>14.541999819999999</v>
      </c>
      <c r="C113">
        <v>0.59840000000000004</v>
      </c>
      <c r="D113">
        <v>838.77398682</v>
      </c>
      <c r="E113">
        <v>1.3987000000000001</v>
      </c>
      <c r="F113">
        <v>1143.20495605</v>
      </c>
      <c r="G113">
        <v>1.54830003</v>
      </c>
      <c r="H113">
        <v>1275.15002441</v>
      </c>
      <c r="J113" s="2">
        <f>TREND(Calibration!$A$2:$A$4,Calibration!$B$2:$B$4,C113)</f>
        <v>391.03171833845198</v>
      </c>
      <c r="K113" s="2">
        <f>TREND(Calibration!$A$2:$A$4,Calibration!$C$2:$C$4,E113)</f>
        <v>543.63604646523027</v>
      </c>
      <c r="L113" s="2">
        <f>TREND(Calibration!$A$2:$A$4,Calibration!$D$2:$D$4,G113)</f>
        <v>587.03227229490199</v>
      </c>
    </row>
    <row r="114" spans="1:12" x14ac:dyDescent="0.25">
      <c r="A114">
        <v>560054</v>
      </c>
      <c r="B114">
        <v>14.664999959999999</v>
      </c>
      <c r="C114">
        <v>0.60479998999999995</v>
      </c>
      <c r="D114">
        <v>920.73101807</v>
      </c>
      <c r="E114">
        <v>1.40629995</v>
      </c>
      <c r="F114">
        <v>1205.39904785</v>
      </c>
      <c r="G114">
        <v>1.5424</v>
      </c>
      <c r="H114">
        <v>1292.29003906</v>
      </c>
      <c r="J114" s="2">
        <f>TREND(Calibration!$A$2:$A$4,Calibration!$B$2:$B$4,C114)</f>
        <v>394.98477461458327</v>
      </c>
      <c r="K114" s="2">
        <f>TREND(Calibration!$A$2:$A$4,Calibration!$C$2:$C$4,E114)</f>
        <v>546.70183344893405</v>
      </c>
      <c r="L114" s="2">
        <f>TREND(Calibration!$A$2:$A$4,Calibration!$D$2:$D$4,G114)</f>
        <v>584.59262299372801</v>
      </c>
    </row>
    <row r="115" spans="1:12" x14ac:dyDescent="0.25">
      <c r="A115">
        <v>565054</v>
      </c>
      <c r="B115">
        <v>14.678000450000001</v>
      </c>
      <c r="C115">
        <v>0.60000001999999997</v>
      </c>
      <c r="D115">
        <v>790.15002441000001</v>
      </c>
      <c r="E115">
        <v>1.4127000599999999</v>
      </c>
      <c r="F115">
        <v>1213.4589843700001</v>
      </c>
      <c r="G115">
        <v>1.5418000199999999</v>
      </c>
      <c r="H115">
        <v>9.9000003020963209E+37</v>
      </c>
      <c r="J115" s="2">
        <f>TREND(Calibration!$A$2:$A$4,Calibration!$B$2:$B$4,C115)</f>
        <v>392.01999630496994</v>
      </c>
      <c r="K115" s="2">
        <f>TREND(Calibration!$A$2:$A$4,Calibration!$C$2:$C$4,E115)</f>
        <v>549.28361016223778</v>
      </c>
      <c r="L115" s="2">
        <f>TREND(Calibration!$A$2:$A$4,Calibration!$D$2:$D$4,G115)</f>
        <v>584.34453259626923</v>
      </c>
    </row>
    <row r="116" spans="1:12" x14ac:dyDescent="0.25">
      <c r="A116">
        <v>570054</v>
      </c>
      <c r="B116">
        <v>14.567999840000001</v>
      </c>
      <c r="C116">
        <v>0.60210001000000002</v>
      </c>
      <c r="D116">
        <v>797.85101318</v>
      </c>
      <c r="E116">
        <v>1.4105999499999999</v>
      </c>
      <c r="F116">
        <v>9.9000003020963209E+37</v>
      </c>
      <c r="G116">
        <v>1.54340005</v>
      </c>
      <c r="H116">
        <v>9.9000003020963209E+37</v>
      </c>
      <c r="J116" s="2">
        <f>TREND(Calibration!$A$2:$A$4,Calibration!$B$2:$B$4,C116)</f>
        <v>393.31708874563208</v>
      </c>
      <c r="K116" s="2">
        <f>TREND(Calibration!$A$2:$A$4,Calibration!$C$2:$C$4,E116)</f>
        <v>548.43643486472308</v>
      </c>
      <c r="L116" s="2">
        <f>TREND(Calibration!$A$2:$A$4,Calibration!$D$2:$D$4,G116)</f>
        <v>585.00614144764074</v>
      </c>
    </row>
    <row r="117" spans="1:12" x14ac:dyDescent="0.25">
      <c r="A117">
        <v>575055</v>
      </c>
      <c r="B117">
        <v>14.42500019</v>
      </c>
      <c r="C117">
        <v>0.59399997999999998</v>
      </c>
      <c r="D117">
        <v>779.62799071999996</v>
      </c>
      <c r="E117">
        <v>1.4213999500000001</v>
      </c>
      <c r="F117">
        <v>9.9000003020963209E+37</v>
      </c>
      <c r="G117">
        <v>1.54069996</v>
      </c>
      <c r="H117">
        <v>1116.42700195</v>
      </c>
      <c r="J117" s="2">
        <f>TREND(Calibration!$A$2:$A$4,Calibration!$B$2:$B$4,C117)</f>
        <v>388.31397554883767</v>
      </c>
      <c r="K117" s="2">
        <f>TREND(Calibration!$A$2:$A$4,Calibration!$C$2:$C$4,E117)</f>
        <v>552.7931081881004</v>
      </c>
      <c r="L117" s="2">
        <f>TREND(Calibration!$A$2:$A$4,Calibration!$D$2:$D$4,G117)</f>
        <v>583.88966022947636</v>
      </c>
    </row>
    <row r="118" spans="1:12" x14ac:dyDescent="0.25">
      <c r="A118">
        <v>580056</v>
      </c>
      <c r="B118">
        <v>14.25599957</v>
      </c>
      <c r="C118">
        <v>0.59840000000000004</v>
      </c>
      <c r="D118">
        <v>710.94299316000001</v>
      </c>
      <c r="E118">
        <v>1.4500000500000001</v>
      </c>
      <c r="F118">
        <v>1034.30505371</v>
      </c>
      <c r="G118">
        <v>1.5471999599999999</v>
      </c>
      <c r="H118">
        <v>9.9000003020963209E+37</v>
      </c>
      <c r="J118" s="2">
        <f>TREND(Calibration!$A$2:$A$4,Calibration!$B$2:$B$4,C118)</f>
        <v>391.03171833845198</v>
      </c>
      <c r="K118" s="2">
        <f>TREND(Calibration!$A$2:$A$4,Calibration!$C$2:$C$4,E118)</f>
        <v>564.33026492105614</v>
      </c>
      <c r="L118" s="2">
        <f>TREND(Calibration!$A$2:$A$4,Calibration!$D$2:$D$4,G118)</f>
        <v>586.57739579313113</v>
      </c>
    </row>
    <row r="119" spans="1:12" x14ac:dyDescent="0.25">
      <c r="A119">
        <v>585055</v>
      </c>
      <c r="B119">
        <v>14.164999959999999</v>
      </c>
      <c r="C119">
        <v>0.59399997999999998</v>
      </c>
      <c r="D119">
        <v>785.97302246000004</v>
      </c>
      <c r="E119">
        <v>1.4549000299999999</v>
      </c>
      <c r="F119">
        <v>9.9000003020963209E+37</v>
      </c>
      <c r="G119">
        <v>1.5440000300000001</v>
      </c>
      <c r="H119">
        <v>9.9000003020963209E+37</v>
      </c>
      <c r="J119" s="2">
        <f>TREND(Calibration!$A$2:$A$4,Calibration!$B$2:$B$4,C119)</f>
        <v>388.31397554883767</v>
      </c>
      <c r="K119" s="2">
        <f>TREND(Calibration!$A$2:$A$4,Calibration!$C$2:$C$4,E119)</f>
        <v>566.30689567578588</v>
      </c>
      <c r="L119" s="2">
        <f>TREND(Calibration!$A$2:$A$4,Calibration!$D$2:$D$4,G119)</f>
        <v>585.25423184509953</v>
      </c>
    </row>
    <row r="120" spans="1:12" x14ac:dyDescent="0.25">
      <c r="A120">
        <v>590055</v>
      </c>
      <c r="B120">
        <v>14.152000429999999</v>
      </c>
      <c r="C120">
        <v>0.59840000000000004</v>
      </c>
      <c r="D120">
        <v>639.85198975000003</v>
      </c>
      <c r="E120">
        <v>1.4726999999999999</v>
      </c>
      <c r="F120">
        <v>9.9000003020963209E+37</v>
      </c>
      <c r="G120">
        <v>1.5440000300000001</v>
      </c>
      <c r="H120">
        <v>1096.44799805</v>
      </c>
      <c r="J120" s="2">
        <f>TREND(Calibration!$A$2:$A$4,Calibration!$B$2:$B$4,C120)</f>
        <v>391.03171833845198</v>
      </c>
      <c r="K120" s="2">
        <f>TREND(Calibration!$A$2:$A$4,Calibration!$C$2:$C$4,E120)</f>
        <v>573.48732664392617</v>
      </c>
      <c r="L120" s="2">
        <f>TREND(Calibration!$A$2:$A$4,Calibration!$D$2:$D$4,G120)</f>
        <v>585.25423184509953</v>
      </c>
    </row>
    <row r="121" spans="1:12" x14ac:dyDescent="0.25">
      <c r="A121">
        <v>595055</v>
      </c>
      <c r="B121">
        <v>14.21700001</v>
      </c>
      <c r="C121">
        <v>0.59509999000000002</v>
      </c>
      <c r="D121">
        <v>806.40502930000002</v>
      </c>
      <c r="E121">
        <v>1.5385999699999999</v>
      </c>
      <c r="F121">
        <v>9.9000003020963209E+37</v>
      </c>
      <c r="G121">
        <v>1.54830003</v>
      </c>
      <c r="H121">
        <v>9.9000003020963209E+37</v>
      </c>
      <c r="J121" s="2">
        <f>TREND(Calibration!$A$2:$A$4,Calibration!$B$2:$B$4,C121)</f>
        <v>388.9934143345713</v>
      </c>
      <c r="K121" s="2">
        <f>TREND(Calibration!$A$2:$A$4,Calibration!$C$2:$C$4,E121)</f>
        <v>600.07108972821879</v>
      </c>
      <c r="L121" s="2">
        <f>TREND(Calibration!$A$2:$A$4,Calibration!$D$2:$D$4,G121)</f>
        <v>587.03227229490199</v>
      </c>
    </row>
    <row r="122" spans="1:12" x14ac:dyDescent="0.25">
      <c r="A122">
        <v>600056</v>
      </c>
      <c r="B122">
        <v>14.333999629999999</v>
      </c>
      <c r="C122">
        <v>0.60110003000000001</v>
      </c>
      <c r="D122">
        <v>1367.1829834</v>
      </c>
      <c r="E122">
        <v>1.47109997</v>
      </c>
      <c r="F122">
        <v>9.9000003020963209E+37</v>
      </c>
      <c r="G122">
        <v>1.5514999599999999</v>
      </c>
      <c r="H122">
        <v>9.9000003020963209E+37</v>
      </c>
      <c r="J122" s="2">
        <f>TREND(Calibration!$A$2:$A$4,Calibration!$B$2:$B$4,C122)</f>
        <v>392.69943509070356</v>
      </c>
      <c r="K122" s="2">
        <f>TREND(Calibration!$A$2:$A$4,Calibration!$C$2:$C$4,E122)</f>
        <v>572.84188145711107</v>
      </c>
      <c r="L122" s="2">
        <f>TREND(Calibration!$A$2:$A$4,Calibration!$D$2:$D$4,G122)</f>
        <v>588.35543624293359</v>
      </c>
    </row>
    <row r="123" spans="1:12" x14ac:dyDescent="0.25">
      <c r="A123">
        <v>605057</v>
      </c>
      <c r="B123">
        <v>14.41800022</v>
      </c>
      <c r="C123">
        <v>0.58700001000000002</v>
      </c>
      <c r="D123">
        <v>675.80603026999995</v>
      </c>
      <c r="E123">
        <v>1.44889998</v>
      </c>
      <c r="F123">
        <v>9.9000003020963209E+37</v>
      </c>
      <c r="G123">
        <v>1.5493999700000001</v>
      </c>
      <c r="H123">
        <v>1265.70996094</v>
      </c>
      <c r="J123" s="2">
        <f>TREND(Calibration!$A$2:$A$4,Calibration!$B$2:$B$4,C123)</f>
        <v>383.99033202107739</v>
      </c>
      <c r="K123" s="2">
        <f>TREND(Calibration!$A$2:$A$4,Calibration!$C$2:$C$4,E123)</f>
        <v>563.88650143745906</v>
      </c>
      <c r="L123" s="2">
        <f>TREND(Calibration!$A$2:$A$4,Calibration!$D$2:$D$4,G123)</f>
        <v>587.48709504196142</v>
      </c>
    </row>
    <row r="124" spans="1:12" x14ac:dyDescent="0.25">
      <c r="A124">
        <v>610057</v>
      </c>
      <c r="B124">
        <v>14.42199993</v>
      </c>
      <c r="C124">
        <v>0.59399997999999998</v>
      </c>
      <c r="D124">
        <v>586.18200683999999</v>
      </c>
      <c r="E124">
        <v>1.3944000000000001</v>
      </c>
      <c r="F124">
        <v>1060.4029541</v>
      </c>
      <c r="G124">
        <v>1.54830003</v>
      </c>
      <c r="H124">
        <v>9.9000003020963209E+37</v>
      </c>
      <c r="J124" s="2">
        <f>TREND(Calibration!$A$2:$A$4,Calibration!$B$2:$B$4,C124)</f>
        <v>388.31397554883767</v>
      </c>
      <c r="K124" s="2">
        <f>TREND(Calibration!$A$2:$A$4,Calibration!$C$2:$C$4,E124)</f>
        <v>541.90144504944124</v>
      </c>
      <c r="L124" s="2">
        <f>TREND(Calibration!$A$2:$A$4,Calibration!$D$2:$D$4,G124)</f>
        <v>587.03227229490199</v>
      </c>
    </row>
    <row r="125" spans="1:12" x14ac:dyDescent="0.25">
      <c r="A125">
        <v>615057</v>
      </c>
      <c r="B125">
        <v>14.350000380000001</v>
      </c>
      <c r="C125">
        <v>0.58429998000000005</v>
      </c>
      <c r="D125">
        <v>1145.4310302700001</v>
      </c>
      <c r="E125">
        <v>1.33819997</v>
      </c>
      <c r="F125">
        <v>777.62402343999997</v>
      </c>
      <c r="G125">
        <v>1.5563999399999999</v>
      </c>
      <c r="H125">
        <v>9.9000003020963209E+37</v>
      </c>
      <c r="J125" s="2">
        <f>TREND(Calibration!$A$2:$A$4,Calibration!$B$2:$B$4,C125)</f>
        <v>382.32261526882576</v>
      </c>
      <c r="K125" s="2">
        <f>TREND(Calibration!$A$2:$A$4,Calibration!$C$2:$C$4,E125)</f>
        <v>519.23059583888562</v>
      </c>
      <c r="L125" s="2">
        <f>TREND(Calibration!$A$2:$A$4,Calibration!$D$2:$D$4,G125)</f>
        <v>590.38156709019484</v>
      </c>
    </row>
    <row r="126" spans="1:12" x14ac:dyDescent="0.25">
      <c r="A126">
        <v>620057</v>
      </c>
      <c r="B126">
        <v>14.26599979</v>
      </c>
      <c r="C126">
        <v>0.59670000999999995</v>
      </c>
      <c r="D126">
        <v>589.59802246000004</v>
      </c>
      <c r="E126">
        <v>1.3900999999999999</v>
      </c>
      <c r="F126">
        <v>796.08197021000001</v>
      </c>
      <c r="G126">
        <v>1.5613000399999999</v>
      </c>
      <c r="H126">
        <v>1216.94104004</v>
      </c>
      <c r="J126" s="2">
        <f>TREND(Calibration!$A$2:$A$4,Calibration!$B$2:$B$4,C126)</f>
        <v>389.98169230108931</v>
      </c>
      <c r="K126" s="2">
        <f>TREND(Calibration!$A$2:$A$4,Calibration!$C$2:$C$4,E126)</f>
        <v>540.16684363365209</v>
      </c>
      <c r="L126" s="2">
        <f>TREND(Calibration!$A$2:$A$4,Calibration!$D$2:$D$4,G126)</f>
        <v>592.40774755718951</v>
      </c>
    </row>
    <row r="127" spans="1:12" x14ac:dyDescent="0.25">
      <c r="A127">
        <v>625056</v>
      </c>
      <c r="B127">
        <v>14.152000429999999</v>
      </c>
      <c r="C127">
        <v>0.60000001999999997</v>
      </c>
      <c r="D127">
        <v>1047.2600097699999</v>
      </c>
      <c r="E127">
        <v>1.47430003</v>
      </c>
      <c r="F127">
        <v>877.88500977000001</v>
      </c>
      <c r="G127">
        <v>1.5601999799999999</v>
      </c>
      <c r="H127">
        <v>9.9000003020963209E+37</v>
      </c>
      <c r="J127" s="2">
        <f>TREND(Calibration!$A$2:$A$4,Calibration!$B$2:$B$4,C127)</f>
        <v>392.01999630496994</v>
      </c>
      <c r="K127" s="2">
        <f>TREND(Calibration!$A$2:$A$4,Calibration!$C$2:$C$4,E127)</f>
        <v>574.13277183074126</v>
      </c>
      <c r="L127" s="2">
        <f>TREND(Calibration!$A$2:$A$4,Calibration!$D$2:$D$4,G127)</f>
        <v>591.95287519039653</v>
      </c>
    </row>
    <row r="128" spans="1:12" x14ac:dyDescent="0.25">
      <c r="A128">
        <v>630056</v>
      </c>
      <c r="B128">
        <v>14.0909996</v>
      </c>
      <c r="C128">
        <v>0.61080003000000005</v>
      </c>
      <c r="D128">
        <v>699.10601807</v>
      </c>
      <c r="E128">
        <v>1.4380999800000001</v>
      </c>
      <c r="F128">
        <v>9.9000003020963209E+37</v>
      </c>
      <c r="G128">
        <v>1.5585999500000001</v>
      </c>
      <c r="H128">
        <v>9.9000003020963209E+37</v>
      </c>
      <c r="J128" s="2">
        <f>TREND(Calibration!$A$2:$A$4,Calibration!$B$2:$B$4,C128)</f>
        <v>398.69079537071559</v>
      </c>
      <c r="K128" s="2">
        <f>TREND(Calibration!$A$2:$A$4,Calibration!$C$2:$C$4,E128)</f>
        <v>559.52982811408185</v>
      </c>
      <c r="L128" s="2">
        <f>TREND(Calibration!$A$2:$A$4,Calibration!$D$2:$D$4,G128)</f>
        <v>591.29126633902513</v>
      </c>
    </row>
    <row r="129" spans="1:12" x14ac:dyDescent="0.25">
      <c r="A129">
        <v>635056</v>
      </c>
      <c r="B129">
        <v>14.088000299999999</v>
      </c>
      <c r="C129">
        <v>0.61729997000000003</v>
      </c>
      <c r="D129">
        <v>854.15301513999998</v>
      </c>
      <c r="E129">
        <v>1.5391000500000001</v>
      </c>
      <c r="F129">
        <v>9.9000003020963209E+37</v>
      </c>
      <c r="G129">
        <v>1.5514999599999999</v>
      </c>
      <c r="H129">
        <v>9.9000003020963209E+37</v>
      </c>
      <c r="J129" s="2">
        <f>TREND(Calibration!$A$2:$A$4,Calibration!$B$2:$B$4,C129)</f>
        <v>402.70558736437135</v>
      </c>
      <c r="K129" s="2">
        <f>TREND(Calibration!$A$2:$A$4,Calibration!$C$2:$C$4,E129)</f>
        <v>600.27281983891839</v>
      </c>
      <c r="L129" s="2">
        <f>TREND(Calibration!$A$2:$A$4,Calibration!$D$2:$D$4,G129)</f>
        <v>588.35543624293359</v>
      </c>
    </row>
    <row r="130" spans="1:12" x14ac:dyDescent="0.25">
      <c r="A130">
        <v>640056</v>
      </c>
      <c r="B130">
        <v>14.161999700000001</v>
      </c>
      <c r="C130">
        <v>0.62269998000000004</v>
      </c>
      <c r="D130">
        <v>654.30200194999998</v>
      </c>
      <c r="E130">
        <v>1.5903999799999999</v>
      </c>
      <c r="F130">
        <v>1322.00097656</v>
      </c>
      <c r="G130">
        <v>1.54990005</v>
      </c>
      <c r="H130">
        <v>9.9000003020963209E+37</v>
      </c>
      <c r="J130" s="2">
        <f>TREND(Calibration!$A$2:$A$4,Calibration!$B$2:$B$4,C130)</f>
        <v>406.04098998557419</v>
      </c>
      <c r="K130" s="2">
        <f>TREND(Calibration!$A$2:$A$4,Calibration!$C$2:$C$4,E130)</f>
        <v>620.9669898872628</v>
      </c>
      <c r="L130" s="2">
        <f>TREND(Calibration!$A$2:$A$4,Calibration!$D$2:$D$4,G130)</f>
        <v>587.69387701129563</v>
      </c>
    </row>
    <row r="131" spans="1:12" x14ac:dyDescent="0.25">
      <c r="A131">
        <v>645056</v>
      </c>
      <c r="B131">
        <v>14.29800034</v>
      </c>
      <c r="C131">
        <v>0.62639999000000002</v>
      </c>
      <c r="D131">
        <v>514.06500243999994</v>
      </c>
      <c r="E131">
        <v>1.5687999699999999</v>
      </c>
      <c r="F131">
        <v>9.9000003020963209E+37</v>
      </c>
      <c r="G131">
        <v>1.56449997</v>
      </c>
      <c r="H131">
        <v>9.9000003020963209E+37</v>
      </c>
      <c r="J131" s="2">
        <f>TREND(Calibration!$A$2:$A$4,Calibration!$B$2:$B$4,C131)</f>
        <v>408.32636039275428</v>
      </c>
      <c r="K131" s="2">
        <f>TREND(Calibration!$A$2:$A$4,Calibration!$C$2:$C$4,E131)</f>
        <v>612.2536392065515</v>
      </c>
      <c r="L131" s="2">
        <f>TREND(Calibration!$A$2:$A$4,Calibration!$D$2:$D$4,G131)</f>
        <v>593.73091150522123</v>
      </c>
    </row>
    <row r="132" spans="1:12" x14ac:dyDescent="0.25">
      <c r="A132">
        <v>650056</v>
      </c>
      <c r="B132">
        <v>14.347000120000001</v>
      </c>
      <c r="C132">
        <v>0.62429999999999997</v>
      </c>
      <c r="D132">
        <v>677.20001220999995</v>
      </c>
      <c r="E132">
        <v>1.4111000300000001</v>
      </c>
      <c r="F132">
        <v>986.17901611000002</v>
      </c>
      <c r="G132">
        <v>1.56830001</v>
      </c>
      <c r="H132">
        <v>9.9000003020963209E+37</v>
      </c>
      <c r="J132" s="2">
        <f>TREND(Calibration!$A$2:$A$4,Calibration!$B$2:$B$4,C132)</f>
        <v>407.02926795209214</v>
      </c>
      <c r="K132" s="2">
        <f>TREND(Calibration!$A$2:$A$4,Calibration!$C$2:$C$4,E132)</f>
        <v>548.63816497542268</v>
      </c>
      <c r="L132" s="2">
        <f>TREND(Calibration!$A$2:$A$4,Calibration!$D$2:$D$4,G132)</f>
        <v>595.30221960542292</v>
      </c>
    </row>
    <row r="133" spans="1:12" x14ac:dyDescent="0.25">
      <c r="A133">
        <v>655056</v>
      </c>
      <c r="B133">
        <v>14.32800007</v>
      </c>
      <c r="C133">
        <v>0.61940002000000005</v>
      </c>
      <c r="D133">
        <v>577.58697510000002</v>
      </c>
      <c r="E133">
        <v>1.49810004</v>
      </c>
      <c r="F133">
        <v>850.45001220999995</v>
      </c>
      <c r="G133">
        <v>1.57149994</v>
      </c>
      <c r="H133">
        <v>9.9000003020963209E+37</v>
      </c>
      <c r="J133" s="2">
        <f>TREND(Calibration!$A$2:$A$4,Calibration!$B$2:$B$4,C133)</f>
        <v>404.00271686499394</v>
      </c>
      <c r="K133" s="2">
        <f>TREND(Calibration!$A$2:$A$4,Calibration!$C$2:$C$4,E133)</f>
        <v>583.7335930032516</v>
      </c>
      <c r="L133" s="2">
        <f>TREND(Calibration!$A$2:$A$4,Calibration!$D$2:$D$4,G133)</f>
        <v>596.62538355345464</v>
      </c>
    </row>
    <row r="134" spans="1:12" x14ac:dyDescent="0.25">
      <c r="A134">
        <v>660056</v>
      </c>
      <c r="B134">
        <v>14.23700047</v>
      </c>
      <c r="C134">
        <v>0.61669998999999998</v>
      </c>
      <c r="D134">
        <v>802.03100586000005</v>
      </c>
      <c r="E134">
        <v>1.37549996</v>
      </c>
      <c r="F134">
        <v>564.16601562000005</v>
      </c>
      <c r="G134">
        <v>1.57149994</v>
      </c>
      <c r="H134">
        <v>9.9000003020963209E+37</v>
      </c>
      <c r="J134" s="2">
        <f>TREND(Calibration!$A$2:$A$4,Calibration!$B$2:$B$4,C134)</f>
        <v>402.33500011274225</v>
      </c>
      <c r="K134" s="2">
        <f>TREND(Calibration!$A$2:$A$4,Calibration!$C$2:$C$4,E134)</f>
        <v>534.27725059770387</v>
      </c>
      <c r="L134" s="2">
        <f>TREND(Calibration!$A$2:$A$4,Calibration!$D$2:$D$4,G134)</f>
        <v>596.62538355345464</v>
      </c>
    </row>
    <row r="135" spans="1:12" x14ac:dyDescent="0.25">
      <c r="A135">
        <v>665056</v>
      </c>
      <c r="B135">
        <v>14.114000320000001</v>
      </c>
      <c r="C135">
        <v>0.61729997000000003</v>
      </c>
      <c r="D135">
        <v>876.61798095999995</v>
      </c>
      <c r="E135">
        <v>1.4630000599999999</v>
      </c>
      <c r="F135">
        <v>415.47698974999997</v>
      </c>
      <c r="G135">
        <v>1.56500006</v>
      </c>
      <c r="H135">
        <v>9.9000003020963209E+37</v>
      </c>
      <c r="J135" s="2">
        <f>TREND(Calibration!$A$2:$A$4,Calibration!$B$2:$B$4,C135)</f>
        <v>402.70558736437135</v>
      </c>
      <c r="K135" s="2">
        <f>TREND(Calibration!$A$2:$A$4,Calibration!$C$2:$C$4,E135)</f>
        <v>569.57441277018916</v>
      </c>
      <c r="L135" s="2">
        <f>TREND(Calibration!$A$2:$A$4,Calibration!$D$2:$D$4,G135)</f>
        <v>593.9376976095333</v>
      </c>
    </row>
    <row r="136" spans="1:12" x14ac:dyDescent="0.25">
      <c r="A136">
        <v>670056</v>
      </c>
      <c r="B136">
        <v>14.04899979</v>
      </c>
      <c r="C136">
        <v>0.62050002999999998</v>
      </c>
      <c r="D136">
        <v>900.88897704999999</v>
      </c>
      <c r="E136">
        <v>1.47430003</v>
      </c>
      <c r="F136">
        <v>682.88098145000004</v>
      </c>
      <c r="G136">
        <v>1.5509999999999999</v>
      </c>
      <c r="H136">
        <v>9.9000003020963209E+37</v>
      </c>
      <c r="J136" s="2">
        <f>TREND(Calibration!$A$2:$A$4,Calibration!$B$2:$B$4,C136)</f>
        <v>404.68215565072751</v>
      </c>
      <c r="K136" s="2">
        <f>TREND(Calibration!$A$2:$A$4,Calibration!$C$2:$C$4,E136)</f>
        <v>574.13277183074126</v>
      </c>
      <c r="L136" s="2">
        <f>TREND(Calibration!$A$2:$A$4,Calibration!$D$2:$D$4,G136)</f>
        <v>588.14870389333294</v>
      </c>
    </row>
    <row r="137" spans="1:12" x14ac:dyDescent="0.25">
      <c r="A137">
        <v>675056</v>
      </c>
      <c r="B137">
        <v>14.105999949999999</v>
      </c>
      <c r="C137">
        <v>0.61729997000000003</v>
      </c>
      <c r="D137">
        <v>1116.52502441</v>
      </c>
      <c r="E137">
        <v>1.45650005</v>
      </c>
      <c r="F137">
        <v>708.64398193</v>
      </c>
      <c r="G137">
        <v>1.5467</v>
      </c>
      <c r="H137">
        <v>9.9000003020963209E+37</v>
      </c>
      <c r="J137" s="2">
        <f>TREND(Calibration!$A$2:$A$4,Calibration!$B$2:$B$4,C137)</f>
        <v>402.70558736437135</v>
      </c>
      <c r="K137" s="2">
        <f>TREND(Calibration!$A$2:$A$4,Calibration!$C$2:$C$4,E137)</f>
        <v>566.95233682864421</v>
      </c>
      <c r="L137" s="2">
        <f>TREND(Calibration!$A$2:$A$4,Calibration!$D$2:$D$4,G137)</f>
        <v>586.37066344353047</v>
      </c>
    </row>
    <row r="138" spans="1:12" x14ac:dyDescent="0.25">
      <c r="A138">
        <v>680056</v>
      </c>
      <c r="B138">
        <v>14.178999900000001</v>
      </c>
      <c r="C138">
        <v>0.62589996999999997</v>
      </c>
      <c r="D138">
        <v>1099.4219970700001</v>
      </c>
      <c r="E138">
        <v>1.42079997</v>
      </c>
      <c r="F138">
        <v>623.90002441000001</v>
      </c>
      <c r="G138">
        <v>1.54130006</v>
      </c>
      <c r="H138">
        <v>9.9000003020963209E+37</v>
      </c>
      <c r="J138" s="2">
        <f>TREND(Calibration!$A$2:$A$4,Calibration!$B$2:$B$4,C138)</f>
        <v>408.01751503530971</v>
      </c>
      <c r="K138" s="2">
        <f>TREND(Calibration!$A$2:$A$4,Calibration!$C$2:$C$4,E138)</f>
        <v>552.55107884915969</v>
      </c>
      <c r="L138" s="2">
        <f>TREND(Calibration!$A$2:$A$4,Calibration!$D$2:$D$4,G138)</f>
        <v>584.13780024666846</v>
      </c>
    </row>
    <row r="139" spans="1:12" x14ac:dyDescent="0.25">
      <c r="A139">
        <v>685056</v>
      </c>
      <c r="B139">
        <v>14.2670002</v>
      </c>
      <c r="C139">
        <v>0.61890000000000001</v>
      </c>
      <c r="D139">
        <v>1042.7459716799999</v>
      </c>
      <c r="E139">
        <v>1.3997999400000001</v>
      </c>
      <c r="F139">
        <v>826.65301513999998</v>
      </c>
      <c r="G139">
        <v>1.5461000199999999</v>
      </c>
      <c r="H139">
        <v>9.9000003020963209E+37</v>
      </c>
      <c r="J139" s="2">
        <f>TREND(Calibration!$A$2:$A$4,Calibration!$B$2:$B$4,C139)</f>
        <v>403.69387150754943</v>
      </c>
      <c r="K139" s="2">
        <f>TREND(Calibration!$A$2:$A$4,Calibration!$C$2:$C$4,E139)</f>
        <v>544.0797575073891</v>
      </c>
      <c r="L139" s="2">
        <f>TREND(Calibration!$A$2:$A$4,Calibration!$D$2:$D$4,G139)</f>
        <v>586.12257304607169</v>
      </c>
    </row>
    <row r="140" spans="1:12" x14ac:dyDescent="0.25">
      <c r="A140">
        <v>690056</v>
      </c>
      <c r="B140">
        <v>14.368000029999999</v>
      </c>
      <c r="C140">
        <v>0.61400001999999998</v>
      </c>
      <c r="D140">
        <v>974.75897216999999</v>
      </c>
      <c r="E140">
        <v>1.3819999700000001</v>
      </c>
      <c r="F140">
        <v>947.66699218999997</v>
      </c>
      <c r="G140">
        <v>1.5440000300000001</v>
      </c>
      <c r="H140">
        <v>9.9000003020963209E+37</v>
      </c>
      <c r="J140" s="2">
        <f>TREND(Calibration!$A$2:$A$4,Calibration!$B$2:$B$4,C140)</f>
        <v>400.66732042045112</v>
      </c>
      <c r="K140" s="2">
        <f>TREND(Calibration!$A$2:$A$4,Calibration!$C$2:$C$4,E140)</f>
        <v>536.89932653924882</v>
      </c>
      <c r="L140" s="2">
        <f>TREND(Calibration!$A$2:$A$4,Calibration!$D$2:$D$4,G140)</f>
        <v>585.25423184509953</v>
      </c>
    </row>
    <row r="141" spans="1:12" x14ac:dyDescent="0.25">
      <c r="A141">
        <v>695056</v>
      </c>
      <c r="B141">
        <v>14.321999549999999</v>
      </c>
      <c r="C141">
        <v>0.60650002999999997</v>
      </c>
      <c r="D141">
        <v>607.74902343999997</v>
      </c>
      <c r="E141">
        <v>1.3797999599999999</v>
      </c>
      <c r="F141">
        <v>906.78601074000005</v>
      </c>
      <c r="G141">
        <v>1.5424</v>
      </c>
      <c r="H141">
        <v>9.9000003020963209E+37</v>
      </c>
      <c r="J141" s="2">
        <f>TREND(Calibration!$A$2:$A$4,Calibration!$B$2:$B$4,C141)</f>
        <v>396.03483153524633</v>
      </c>
      <c r="K141" s="2">
        <f>TREND(Calibration!$A$2:$A$4,Calibration!$C$2:$C$4,E141)</f>
        <v>536.01185201349301</v>
      </c>
      <c r="L141" s="2">
        <f>TREND(Calibration!$A$2:$A$4,Calibration!$D$2:$D$4,G141)</f>
        <v>584.59262299372801</v>
      </c>
    </row>
    <row r="142" spans="1:12" x14ac:dyDescent="0.25">
      <c r="A142">
        <v>700056</v>
      </c>
      <c r="B142">
        <v>14.28499985</v>
      </c>
      <c r="C142">
        <v>0.60000001999999997</v>
      </c>
      <c r="D142">
        <v>474.29098511000001</v>
      </c>
      <c r="E142">
        <v>1.3398000000000001</v>
      </c>
      <c r="F142">
        <v>751.38598633000004</v>
      </c>
      <c r="G142">
        <v>1.5402</v>
      </c>
      <c r="H142">
        <v>9.9000003020963209E+37</v>
      </c>
      <c r="J142" s="2">
        <f>TREND(Calibration!$A$2:$A$4,Calibration!$B$2:$B$4,C142)</f>
        <v>392.01999630496994</v>
      </c>
      <c r="K142" s="2">
        <f>TREND(Calibration!$A$2:$A$4,Calibration!$C$2:$C$4,E142)</f>
        <v>519.87604102570072</v>
      </c>
      <c r="L142" s="2">
        <f>TREND(Calibration!$A$2:$A$4,Calibration!$D$2:$D$4,G142)</f>
        <v>583.68292787987559</v>
      </c>
    </row>
    <row r="143" spans="1:12" x14ac:dyDescent="0.25">
      <c r="A143">
        <v>705058</v>
      </c>
      <c r="B143">
        <v>14.222999570000001</v>
      </c>
      <c r="C143">
        <v>0.60970002000000001</v>
      </c>
      <c r="D143">
        <v>445.42098999000001</v>
      </c>
      <c r="E143">
        <v>1.3571000099999999</v>
      </c>
      <c r="F143">
        <v>927.42102050999995</v>
      </c>
      <c r="G143">
        <v>1.5391000500000001</v>
      </c>
      <c r="H143">
        <v>9.9000003020963209E+37</v>
      </c>
      <c r="J143" s="2">
        <f>TREND(Calibration!$A$2:$A$4,Calibration!$B$2:$B$4,C143)</f>
        <v>398.01135658498197</v>
      </c>
      <c r="K143" s="2">
        <f>TREND(Calibration!$A$2:$A$4,Calibration!$C$2:$C$4,E143)</f>
        <v>526.85479029062287</v>
      </c>
      <c r="L143" s="2">
        <f>TREND(Calibration!$A$2:$A$4,Calibration!$D$2:$D$4,G143)</f>
        <v>583.22810099783828</v>
      </c>
    </row>
    <row r="144" spans="1:12" x14ac:dyDescent="0.25">
      <c r="A144">
        <v>710059</v>
      </c>
      <c r="B144">
        <v>14.07600021</v>
      </c>
      <c r="C144">
        <v>0.59399997999999998</v>
      </c>
      <c r="D144">
        <v>878.62402343999997</v>
      </c>
      <c r="E144">
        <v>1.3377000100000001</v>
      </c>
      <c r="F144">
        <v>725.36401366999996</v>
      </c>
      <c r="G144">
        <v>1.53209996</v>
      </c>
      <c r="H144">
        <v>9.9000003020963209E+37</v>
      </c>
      <c r="J144" s="2">
        <f>TREND(Calibration!$A$2:$A$4,Calibration!$B$2:$B$4,C144)</f>
        <v>388.31397554883767</v>
      </c>
      <c r="K144" s="2">
        <f>TREND(Calibration!$A$2:$A$4,Calibration!$C$2:$C$4,E144)</f>
        <v>519.02891413566749</v>
      </c>
      <c r="L144" s="2">
        <f>TREND(Calibration!$A$2:$A$4,Calibration!$D$2:$D$4,G144)</f>
        <v>580.33357932987144</v>
      </c>
    </row>
    <row r="145" spans="1:12" x14ac:dyDescent="0.25">
      <c r="A145">
        <v>715059</v>
      </c>
      <c r="B145">
        <v>14.027000429999999</v>
      </c>
      <c r="C145">
        <v>0.59619999000000001</v>
      </c>
      <c r="D145">
        <v>635.45397949000005</v>
      </c>
      <c r="E145">
        <v>1.3269000099999999</v>
      </c>
      <c r="F145">
        <v>542.53997803000004</v>
      </c>
      <c r="G145">
        <v>1.5293999899999999</v>
      </c>
      <c r="H145">
        <v>9.9000003020963209E+37</v>
      </c>
      <c r="J145" s="2">
        <f>TREND(Calibration!$A$2:$A$4,Calibration!$B$2:$B$4,C145)</f>
        <v>389.67284694364486</v>
      </c>
      <c r="K145" s="2">
        <f>TREND(Calibration!$A$2:$A$4,Calibration!$C$2:$C$4,E145)</f>
        <v>514.67224081229017</v>
      </c>
      <c r="L145" s="2">
        <f>TREND(Calibration!$A$2:$A$4,Calibration!$D$2:$D$4,G145)</f>
        <v>579.21714773144038</v>
      </c>
    </row>
    <row r="146" spans="1:12" x14ac:dyDescent="0.25">
      <c r="A146">
        <v>720058</v>
      </c>
      <c r="B146">
        <v>14.045000079999999</v>
      </c>
      <c r="C146">
        <v>0.59299999000000003</v>
      </c>
      <c r="D146">
        <v>679.56298828000001</v>
      </c>
      <c r="E146">
        <v>1.329</v>
      </c>
      <c r="F146">
        <v>482.375</v>
      </c>
      <c r="G146">
        <v>1.51909995</v>
      </c>
      <c r="H146">
        <v>9.9000003020963209E+37</v>
      </c>
      <c r="J146" s="2">
        <f>TREND(Calibration!$A$2:$A$4,Calibration!$B$2:$B$4,C146)</f>
        <v>387.69631571724915</v>
      </c>
      <c r="K146" s="2">
        <f>TREND(Calibration!$A$2:$A$4,Calibration!$C$2:$C$4,E146)</f>
        <v>515.51936770232339</v>
      </c>
      <c r="L146" s="2">
        <f>TREND(Calibration!$A$2:$A$4,Calibration!$D$2:$D$4,G146)</f>
        <v>574.9581040675838</v>
      </c>
    </row>
    <row r="147" spans="1:12" x14ac:dyDescent="0.25">
      <c r="A147">
        <v>725058</v>
      </c>
      <c r="B147">
        <v>14.248999599999999</v>
      </c>
      <c r="C147">
        <v>0.60270000000000001</v>
      </c>
      <c r="D147">
        <v>1086.4639892600001</v>
      </c>
      <c r="E147">
        <v>1.3344000600000001</v>
      </c>
      <c r="F147">
        <v>551.72399901999995</v>
      </c>
      <c r="G147">
        <v>1.5099999900000001</v>
      </c>
      <c r="H147">
        <v>9.9000003020963209E+37</v>
      </c>
      <c r="J147" s="2">
        <f>TREND(Calibration!$A$2:$A$4,Calibration!$B$2:$B$4,C147)</f>
        <v>393.68768217392119</v>
      </c>
      <c r="K147" s="2">
        <f>TREND(Calibration!$A$2:$A$4,Calibration!$C$2:$C$4,E147)</f>
        <v>517.69772856775285</v>
      </c>
      <c r="L147" s="2">
        <f>TREND(Calibration!$A$2:$A$4,Calibration!$D$2:$D$4,G147)</f>
        <v>571.19529081837823</v>
      </c>
    </row>
    <row r="148" spans="1:12" x14ac:dyDescent="0.25">
      <c r="A148">
        <v>730058</v>
      </c>
      <c r="B148">
        <v>14.38700008</v>
      </c>
      <c r="C148">
        <v>0.60320001999999995</v>
      </c>
      <c r="D148">
        <v>1213.02404785</v>
      </c>
      <c r="E148">
        <v>1.30369997</v>
      </c>
      <c r="F148">
        <v>435.94699097</v>
      </c>
      <c r="G148">
        <v>1.50129998</v>
      </c>
      <c r="H148">
        <v>9.9000003020963209E+37</v>
      </c>
      <c r="J148" s="2">
        <f>TREND(Calibration!$A$2:$A$4,Calibration!$B$2:$B$4,C148)</f>
        <v>393.99652753136564</v>
      </c>
      <c r="K148" s="2">
        <f>TREND(Calibration!$A$2:$A$4,Calibration!$C$2:$C$4,E148)</f>
        <v>505.31344494476389</v>
      </c>
      <c r="L148" s="2">
        <f>TREND(Calibration!$A$2:$A$4,Calibration!$D$2:$D$4,G148)</f>
        <v>567.59785600589305</v>
      </c>
    </row>
    <row r="149" spans="1:12" x14ac:dyDescent="0.25">
      <c r="A149">
        <v>735058</v>
      </c>
      <c r="B149">
        <v>14.54899979</v>
      </c>
      <c r="C149">
        <v>0.60210001000000002</v>
      </c>
      <c r="D149">
        <v>1034.2600097699999</v>
      </c>
      <c r="E149">
        <v>1.2755999600000001</v>
      </c>
      <c r="F149">
        <v>444.83599853999999</v>
      </c>
      <c r="G149">
        <v>1.49699998</v>
      </c>
      <c r="H149">
        <v>9.9000003020963209E+37</v>
      </c>
      <c r="J149" s="2">
        <f>TREND(Calibration!$A$2:$A$4,Calibration!$B$2:$B$4,C149)</f>
        <v>393.31708874563208</v>
      </c>
      <c r="K149" s="2">
        <f>TREND(Calibration!$A$2:$A$4,Calibration!$C$2:$C$4,E149)</f>
        <v>493.97802235646441</v>
      </c>
      <c r="L149" s="2">
        <f>TREND(Calibration!$A$2:$A$4,Calibration!$D$2:$D$4,G149)</f>
        <v>565.81981555609059</v>
      </c>
    </row>
    <row r="150" spans="1:12" x14ac:dyDescent="0.25">
      <c r="A150">
        <v>740059</v>
      </c>
      <c r="B150">
        <v>14.602000240000001</v>
      </c>
      <c r="C150">
        <v>0.60430002000000005</v>
      </c>
      <c r="D150">
        <v>1247.5019531200001</v>
      </c>
      <c r="E150">
        <v>1.29830003</v>
      </c>
      <c r="F150">
        <v>505.76501465000001</v>
      </c>
      <c r="G150">
        <v>1.48889995</v>
      </c>
      <c r="H150">
        <v>9.9000003020963209E+37</v>
      </c>
      <c r="J150" s="2">
        <f>TREND(Calibration!$A$2:$A$4,Calibration!$B$2:$B$4,C150)</f>
        <v>394.6759601404392</v>
      </c>
      <c r="K150" s="2">
        <f>TREND(Calibration!$A$2:$A$4,Calibration!$C$2:$C$4,E150)</f>
        <v>503.13513248681591</v>
      </c>
      <c r="L150" s="2">
        <f>TREND(Calibration!$A$2:$A$4,Calibration!$D$2:$D$4,G150)</f>
        <v>562.47047114106419</v>
      </c>
    </row>
    <row r="151" spans="1:12" x14ac:dyDescent="0.25">
      <c r="A151">
        <v>745059</v>
      </c>
      <c r="B151">
        <v>14.60700035</v>
      </c>
      <c r="C151">
        <v>0.60159998999999997</v>
      </c>
      <c r="D151">
        <v>1210.0600585899999</v>
      </c>
      <c r="E151">
        <v>1.2447999700000001</v>
      </c>
      <c r="F151">
        <v>540.07897949000005</v>
      </c>
      <c r="G151">
        <v>1.48570001</v>
      </c>
      <c r="H151">
        <v>1336.9969482399999</v>
      </c>
      <c r="J151" s="2">
        <f>TREND(Calibration!$A$2:$A$4,Calibration!$B$2:$B$4,C151)</f>
        <v>393.00824338818757</v>
      </c>
      <c r="K151" s="2">
        <f>TREND(Calibration!$A$2:$A$4,Calibration!$C$2:$C$4,E151)</f>
        <v>481.55343950523428</v>
      </c>
      <c r="L151" s="2">
        <f>TREND(Calibration!$A$2:$A$4,Calibration!$D$2:$D$4,G151)</f>
        <v>561.14730305805472</v>
      </c>
    </row>
    <row r="152" spans="1:12" x14ac:dyDescent="0.25">
      <c r="A152">
        <v>750058</v>
      </c>
      <c r="B152">
        <v>14.545000079999999</v>
      </c>
      <c r="C152">
        <v>0.61019999000000003</v>
      </c>
      <c r="D152">
        <v>944.34002685999997</v>
      </c>
      <c r="E152">
        <v>1.2632000400000001</v>
      </c>
      <c r="F152">
        <v>578.12200928000004</v>
      </c>
      <c r="G152">
        <v>1.47969997</v>
      </c>
      <c r="H152">
        <v>1206.9040527300001</v>
      </c>
      <c r="J152" s="2">
        <f>TREND(Calibration!$A$2:$A$4,Calibration!$B$2:$B$4,C152)</f>
        <v>398.32017105912604</v>
      </c>
      <c r="K152" s="2">
        <f>TREND(Calibration!$A$2:$A$4,Calibration!$C$2:$C$4,E152)</f>
        <v>488.97594821979663</v>
      </c>
      <c r="L152" s="2">
        <f>TREND(Calibration!$A$2:$A$4,Calibration!$D$2:$D$4,G152)</f>
        <v>558.6662998440006</v>
      </c>
    </row>
    <row r="153" spans="1:12" x14ac:dyDescent="0.25">
      <c r="A153">
        <v>755056</v>
      </c>
      <c r="B153">
        <v>14.42500019</v>
      </c>
      <c r="C153">
        <v>0.60699999000000004</v>
      </c>
      <c r="D153">
        <v>1200.1629638700001</v>
      </c>
      <c r="E153">
        <v>1.2663999800000001</v>
      </c>
      <c r="F153">
        <v>537.54901123000002</v>
      </c>
      <c r="G153">
        <v>1.4759000499999999</v>
      </c>
      <c r="H153">
        <v>9.9000003020963209E+37</v>
      </c>
      <c r="J153" s="2">
        <f>TREND(Calibration!$A$2:$A$4,Calibration!$B$2:$B$4,C153)</f>
        <v>396.34363983273033</v>
      </c>
      <c r="K153" s="2">
        <f>TREND(Calibration!$A$2:$A$4,Calibration!$C$2:$C$4,E153)</f>
        <v>490.26679018594552</v>
      </c>
      <c r="L153" s="2">
        <f>TREND(Calibration!$A$2:$A$4,Calibration!$D$2:$D$4,G153)</f>
        <v>557.09504136353235</v>
      </c>
    </row>
    <row r="154" spans="1:12" x14ac:dyDescent="0.25">
      <c r="A154">
        <v>760056</v>
      </c>
      <c r="B154">
        <v>14.31499958</v>
      </c>
      <c r="C154">
        <v>0.60000001999999997</v>
      </c>
      <c r="D154">
        <v>850.52697753999996</v>
      </c>
      <c r="E154">
        <v>1.25989997</v>
      </c>
      <c r="F154">
        <v>928.67498779000005</v>
      </c>
      <c r="G154">
        <v>1.4688999700000001</v>
      </c>
      <c r="H154">
        <v>1239.55505371</v>
      </c>
      <c r="J154" s="2">
        <f>TREND(Calibration!$A$2:$A$4,Calibration!$B$2:$B$4,C154)</f>
        <v>392.01999630496994</v>
      </c>
      <c r="K154" s="2">
        <f>TREND(Calibration!$A$2:$A$4,Calibration!$C$2:$C$4,E154)</f>
        <v>487.64471424440057</v>
      </c>
      <c r="L154" s="2">
        <f>TREND(Calibration!$A$2:$A$4,Calibration!$D$2:$D$4,G154)</f>
        <v>554.20052383054326</v>
      </c>
    </row>
    <row r="155" spans="1:12" x14ac:dyDescent="0.25">
      <c r="A155">
        <v>765056</v>
      </c>
      <c r="B155">
        <v>14.204999920000001</v>
      </c>
      <c r="C155">
        <v>0.60210001000000002</v>
      </c>
      <c r="D155">
        <v>891.38000488</v>
      </c>
      <c r="E155">
        <v>1.24800003</v>
      </c>
      <c r="F155">
        <v>960.23901366999996</v>
      </c>
      <c r="G155">
        <v>1.4613000199999999</v>
      </c>
      <c r="H155">
        <v>1368.55895996</v>
      </c>
      <c r="J155" s="2">
        <f>TREND(Calibration!$A$2:$A$4,Calibration!$B$2:$B$4,C155)</f>
        <v>393.31708874563208</v>
      </c>
      <c r="K155" s="2">
        <f>TREND(Calibration!$A$2:$A$4,Calibration!$C$2:$C$4,E155)</f>
        <v>482.84432987886447</v>
      </c>
      <c r="L155" s="2">
        <f>TREND(Calibration!$A$2:$A$4,Calibration!$D$2:$D$4,G155)</f>
        <v>551.05796138485107</v>
      </c>
    </row>
    <row r="156" spans="1:12" x14ac:dyDescent="0.25">
      <c r="A156">
        <v>770057</v>
      </c>
      <c r="B156">
        <v>14.13399982</v>
      </c>
      <c r="C156">
        <v>0.60270000000000001</v>
      </c>
      <c r="D156">
        <v>711.98602295000001</v>
      </c>
      <c r="E156">
        <v>1.24100006</v>
      </c>
      <c r="F156">
        <v>1275.24902344</v>
      </c>
      <c r="G156">
        <v>1.4543000500000001</v>
      </c>
      <c r="H156">
        <v>9.9000003020963209E+37</v>
      </c>
      <c r="J156" s="2">
        <f>TREND(Calibration!$A$2:$A$4,Calibration!$B$2:$B$4,C156)</f>
        <v>393.68768217392119</v>
      </c>
      <c r="K156" s="2">
        <f>TREND(Calibration!$A$2:$A$4,Calibration!$C$2:$C$4,E156)</f>
        <v>480.02057223410139</v>
      </c>
      <c r="L156" s="2">
        <f>TREND(Calibration!$A$2:$A$4,Calibration!$D$2:$D$4,G156)</f>
        <v>548.16348933661766</v>
      </c>
    </row>
    <row r="157" spans="1:12" x14ac:dyDescent="0.25">
      <c r="A157">
        <v>775057</v>
      </c>
      <c r="B157">
        <v>14.14599991</v>
      </c>
      <c r="C157">
        <v>0.59189999000000004</v>
      </c>
      <c r="D157">
        <v>705.41302489999998</v>
      </c>
      <c r="E157">
        <v>1.23290002</v>
      </c>
      <c r="F157">
        <v>9.9000003020963209E+37</v>
      </c>
      <c r="G157">
        <v>1.44949996</v>
      </c>
      <c r="H157">
        <v>974.48999022999999</v>
      </c>
      <c r="J157" s="2">
        <f>TREND(Calibration!$A$2:$A$4,Calibration!$B$2:$B$4,C157)</f>
        <v>387.01688310817565</v>
      </c>
      <c r="K157" s="2">
        <f>TREND(Calibration!$A$2:$A$4,Calibration!$C$2:$C$4,E157)</f>
        <v>476.75305110574135</v>
      </c>
      <c r="L157" s="2">
        <f>TREND(Calibration!$A$2:$A$4,Calibration!$D$2:$D$4,G157)</f>
        <v>546.17866278250324</v>
      </c>
    </row>
    <row r="158" spans="1:12" x14ac:dyDescent="0.25">
      <c r="A158">
        <v>780057</v>
      </c>
      <c r="B158">
        <v>14.17099953</v>
      </c>
      <c r="C158">
        <v>0.60110003000000001</v>
      </c>
      <c r="D158">
        <v>837.25201416000004</v>
      </c>
      <c r="E158">
        <v>1.22860003</v>
      </c>
      <c r="F158">
        <v>891.67199706999997</v>
      </c>
      <c r="G158">
        <v>1.4445999899999999</v>
      </c>
      <c r="H158">
        <v>9.9000003020963209E+37</v>
      </c>
      <c r="J158" s="2">
        <f>TREND(Calibration!$A$2:$A$4,Calibration!$B$2:$B$4,C158)</f>
        <v>392.69943509070356</v>
      </c>
      <c r="K158" s="2">
        <f>TREND(Calibration!$A$2:$A$4,Calibration!$C$2:$C$4,E158)</f>
        <v>475.01845372390903</v>
      </c>
      <c r="L158" s="2">
        <f>TREND(Calibration!$A$2:$A$4,Calibration!$D$2:$D$4,G158)</f>
        <v>544.15253607021975</v>
      </c>
    </row>
    <row r="159" spans="1:12" x14ac:dyDescent="0.25">
      <c r="A159">
        <v>785056</v>
      </c>
      <c r="B159">
        <v>14.30000019</v>
      </c>
      <c r="C159">
        <v>0.59890001999999998</v>
      </c>
      <c r="D159">
        <v>936.82501220999995</v>
      </c>
      <c r="E159">
        <v>1.2259000499999999</v>
      </c>
      <c r="F159">
        <v>901.53900146000001</v>
      </c>
      <c r="G159">
        <v>1.44029999</v>
      </c>
      <c r="H159">
        <v>9.9000003020963209E+37</v>
      </c>
      <c r="J159" s="2">
        <f>TREND(Calibration!$A$2:$A$4,Calibration!$B$2:$B$4,C159)</f>
        <v>391.34056369589644</v>
      </c>
      <c r="K159" s="2">
        <f>TREND(Calibration!$A$2:$A$4,Calibration!$C$2:$C$4,E159)</f>
        <v>473.92929346097827</v>
      </c>
      <c r="L159" s="2">
        <f>TREND(Calibration!$A$2:$A$4,Calibration!$D$2:$D$4,G159)</f>
        <v>542.37449562041729</v>
      </c>
    </row>
    <row r="160" spans="1:12" x14ac:dyDescent="0.25">
      <c r="A160">
        <v>790058</v>
      </c>
      <c r="B160">
        <v>14.41800022</v>
      </c>
      <c r="C160">
        <v>0.59890001999999998</v>
      </c>
      <c r="D160">
        <v>368.71701050000001</v>
      </c>
      <c r="E160">
        <v>1.2166999599999999</v>
      </c>
      <c r="F160">
        <v>9.9000003020963209E+37</v>
      </c>
      <c r="G160">
        <v>1.43429995</v>
      </c>
      <c r="H160">
        <v>904.50500488</v>
      </c>
      <c r="J160" s="2">
        <f>TREND(Calibration!$A$2:$A$4,Calibration!$B$2:$B$4,C160)</f>
        <v>391.34056369589644</v>
      </c>
      <c r="K160" s="2">
        <f>TREND(Calibration!$A$2:$A$4,Calibration!$C$2:$C$4,E160)</f>
        <v>470.2180169169348</v>
      </c>
      <c r="L160" s="2">
        <f>TREND(Calibration!$A$2:$A$4,Calibration!$D$2:$D$4,G160)</f>
        <v>539.89349240636318</v>
      </c>
    </row>
    <row r="161" spans="1:12" x14ac:dyDescent="0.25">
      <c r="A161">
        <v>795059</v>
      </c>
      <c r="B161">
        <v>14.3920002</v>
      </c>
      <c r="C161">
        <v>0.59840000000000004</v>
      </c>
      <c r="D161">
        <v>1084.9699707</v>
      </c>
      <c r="E161">
        <v>1.2119</v>
      </c>
      <c r="F161">
        <v>988.52600098000005</v>
      </c>
      <c r="G161">
        <v>1.42620003</v>
      </c>
      <c r="H161">
        <v>9.9000003020963209E+37</v>
      </c>
      <c r="J161" s="2">
        <f>TREND(Calibration!$A$2:$A$4,Calibration!$B$2:$B$4,C161)</f>
        <v>391.03171833845198</v>
      </c>
      <c r="K161" s="2">
        <f>TREND(Calibration!$A$2:$A$4,Calibration!$C$2:$C$4,E161)</f>
        <v>468.28173379792759</v>
      </c>
      <c r="L161" s="2">
        <f>TREND(Calibration!$A$2:$A$4,Calibration!$D$2:$D$4,G161)</f>
        <v>536.54419347609246</v>
      </c>
    </row>
    <row r="162" spans="1:12" x14ac:dyDescent="0.25">
      <c r="A162">
        <v>800058</v>
      </c>
      <c r="B162">
        <v>14.37199974</v>
      </c>
      <c r="C162">
        <v>0.59130000999999999</v>
      </c>
      <c r="D162">
        <v>742.08099364999998</v>
      </c>
      <c r="E162">
        <v>1.2005000100000001</v>
      </c>
      <c r="F162">
        <v>810.53997803000004</v>
      </c>
      <c r="G162">
        <v>1.4251999900000001</v>
      </c>
      <c r="H162">
        <v>9.9000003020963209E+37</v>
      </c>
      <c r="J162" s="2">
        <f>TREND(Calibration!$A$2:$A$4,Calibration!$B$2:$B$4,C162)</f>
        <v>386.64629585654654</v>
      </c>
      <c r="K162" s="2">
        <f>TREND(Calibration!$A$2:$A$4,Calibration!$C$2:$C$4,E162)</f>
        <v>463.6830271016529</v>
      </c>
      <c r="L162" s="2">
        <f>TREND(Calibration!$A$2:$A$4,Calibration!$D$2:$D$4,G162)</f>
        <v>536.1306791571576</v>
      </c>
    </row>
    <row r="163" spans="1:12" x14ac:dyDescent="0.25">
      <c r="A163">
        <v>805059</v>
      </c>
      <c r="B163">
        <v>14.29800034</v>
      </c>
      <c r="C163">
        <v>0.58810001999999995</v>
      </c>
      <c r="D163">
        <v>469.65899658000001</v>
      </c>
      <c r="E163">
        <v>1.1919000099999999</v>
      </c>
      <c r="F163">
        <v>839.75701904000005</v>
      </c>
      <c r="G163">
        <v>1.4198000399999999</v>
      </c>
      <c r="H163">
        <v>9.9000003020963209E+37</v>
      </c>
      <c r="J163" s="2">
        <f>TREND(Calibration!$A$2:$A$4,Calibration!$B$2:$B$4,C163)</f>
        <v>384.6697708068109</v>
      </c>
      <c r="K163" s="2">
        <f>TREND(Calibration!$A$2:$A$4,Calibration!$C$2:$C$4,E163)</f>
        <v>460.21382427007461</v>
      </c>
      <c r="L163" s="2">
        <f>TREND(Calibration!$A$2:$A$4,Calibration!$D$2:$D$4,G163)</f>
        <v>533.89781182531783</v>
      </c>
    </row>
    <row r="164" spans="1:12" x14ac:dyDescent="0.25">
      <c r="A164">
        <v>810058</v>
      </c>
      <c r="B164">
        <v>14.17700005</v>
      </c>
      <c r="C164">
        <v>0.58270001000000005</v>
      </c>
      <c r="D164">
        <v>633.89501953000001</v>
      </c>
      <c r="E164">
        <v>1.1815999699999999</v>
      </c>
      <c r="F164">
        <v>684.09100341999999</v>
      </c>
      <c r="G164">
        <v>1.4148999499999999</v>
      </c>
      <c r="H164">
        <v>9.9000003020963209E+37</v>
      </c>
      <c r="J164" s="2">
        <f>TREND(Calibration!$A$2:$A$4,Calibration!$B$2:$B$4,C164)</f>
        <v>381.33436818560818</v>
      </c>
      <c r="K164" s="2">
        <f>TREND(Calibration!$A$2:$A$4,Calibration!$C$2:$C$4,E164)</f>
        <v>456.05883264991553</v>
      </c>
      <c r="L164" s="2">
        <f>TREND(Calibration!$A$2:$A$4,Calibration!$D$2:$D$4,G164)</f>
        <v>531.87163549330091</v>
      </c>
    </row>
    <row r="165" spans="1:12" x14ac:dyDescent="0.25">
      <c r="A165">
        <v>815059</v>
      </c>
      <c r="B165">
        <v>14.11200047</v>
      </c>
      <c r="C165">
        <v>0.57569999000000005</v>
      </c>
      <c r="D165">
        <v>579.34600829999999</v>
      </c>
      <c r="E165">
        <v>1.17190003</v>
      </c>
      <c r="F165">
        <v>533.70397949000005</v>
      </c>
      <c r="G165">
        <v>1.4095</v>
      </c>
      <c r="H165">
        <v>9.9000003020963209E+37</v>
      </c>
      <c r="J165" s="2">
        <f>TREND(Calibration!$A$2:$A$4,Calibration!$B$2:$B$4,C165)</f>
        <v>377.01069377454741</v>
      </c>
      <c r="K165" s="2">
        <f>TREND(Calibration!$A$2:$A$4,Calibration!$C$2:$C$4,E165)</f>
        <v>452.14591877617852</v>
      </c>
      <c r="L165" s="2">
        <f>TREND(Calibration!$A$2:$A$4,Calibration!$D$2:$D$4,G165)</f>
        <v>529.63876816146126</v>
      </c>
    </row>
    <row r="166" spans="1:12" x14ac:dyDescent="0.25">
      <c r="A166">
        <v>820058</v>
      </c>
      <c r="B166">
        <v>14.09300041</v>
      </c>
      <c r="C166">
        <v>0.59030002000000004</v>
      </c>
      <c r="D166">
        <v>754.88000488</v>
      </c>
      <c r="E166">
        <v>1.16540003</v>
      </c>
      <c r="F166">
        <v>165.93499756</v>
      </c>
      <c r="G166">
        <v>1.403</v>
      </c>
      <c r="H166">
        <v>9.9000003020963209E+37</v>
      </c>
      <c r="J166" s="2">
        <f>TREND(Calibration!$A$2:$A$4,Calibration!$B$2:$B$4,C166)</f>
        <v>386.02863602495802</v>
      </c>
      <c r="K166" s="2">
        <f>TREND(Calibration!$A$2:$A$4,Calibration!$C$2:$C$4,E166)</f>
        <v>449.5238468685904</v>
      </c>
      <c r="L166" s="2">
        <f>TREND(Calibration!$A$2:$A$4,Calibration!$D$2:$D$4,G166)</f>
        <v>526.95103259780637</v>
      </c>
    </row>
    <row r="167" spans="1:12" x14ac:dyDescent="0.25">
      <c r="A167">
        <v>825059</v>
      </c>
      <c r="B167">
        <v>14.2840004</v>
      </c>
      <c r="C167">
        <v>0.58219999</v>
      </c>
      <c r="D167">
        <v>637.34899901999995</v>
      </c>
      <c r="E167">
        <v>1.16159999</v>
      </c>
      <c r="F167">
        <v>440.97399902000001</v>
      </c>
      <c r="G167">
        <v>1.39919996</v>
      </c>
      <c r="H167">
        <v>9.9000003020963209E+37</v>
      </c>
      <c r="J167" s="2">
        <f>TREND(Calibration!$A$2:$A$4,Calibration!$B$2:$B$4,C167)</f>
        <v>381.02552282816362</v>
      </c>
      <c r="K167" s="2">
        <f>TREND(Calibration!$A$2:$A$4,Calibration!$C$2:$C$4,E167)</f>
        <v>447.99092715601944</v>
      </c>
      <c r="L167" s="2">
        <f>TREND(Calibration!$A$2:$A$4,Calibration!$D$2:$D$4,G167)</f>
        <v>525.37972449760468</v>
      </c>
    </row>
    <row r="168" spans="1:12" x14ac:dyDescent="0.25">
      <c r="A168">
        <v>830059</v>
      </c>
      <c r="B168">
        <v>14.505000109999999</v>
      </c>
      <c r="C168">
        <v>0.59130000999999999</v>
      </c>
      <c r="D168">
        <v>847.17199706999997</v>
      </c>
      <c r="E168">
        <v>1.15620005</v>
      </c>
      <c r="F168">
        <v>583.45098876999998</v>
      </c>
      <c r="G168">
        <v>1.3911000499999999</v>
      </c>
      <c r="H168">
        <v>9.9000003020963209E+37</v>
      </c>
      <c r="J168" s="2">
        <f>TREND(Calibration!$A$2:$A$4,Calibration!$B$2:$B$4,C168)</f>
        <v>386.64629585654654</v>
      </c>
      <c r="K168" s="2">
        <f>TREND(Calibration!$A$2:$A$4,Calibration!$C$2:$C$4,E168)</f>
        <v>445.81261469807146</v>
      </c>
      <c r="L168" s="2">
        <f>TREND(Calibration!$A$2:$A$4,Calibration!$D$2:$D$4,G168)</f>
        <v>522.03042970231172</v>
      </c>
    </row>
    <row r="169" spans="1:12" x14ac:dyDescent="0.25">
      <c r="A169">
        <v>835058</v>
      </c>
      <c r="B169">
        <v>14.68299961</v>
      </c>
      <c r="C169">
        <v>0.59780001999999999</v>
      </c>
      <c r="D169">
        <v>959.45202637</v>
      </c>
      <c r="E169">
        <v>1.15779996</v>
      </c>
      <c r="F169">
        <v>460.12899779999998</v>
      </c>
      <c r="G169">
        <v>1.3883999600000001</v>
      </c>
      <c r="H169">
        <v>9.9000003020963209E+37</v>
      </c>
      <c r="J169" s="2">
        <f>TREND(Calibration!$A$2:$A$4,Calibration!$B$2:$B$4,C169)</f>
        <v>390.66113108682293</v>
      </c>
      <c r="K169" s="2">
        <f>TREND(Calibration!$A$2:$A$4,Calibration!$C$2:$C$4,E169)</f>
        <v>446.45801147740519</v>
      </c>
      <c r="L169" s="2">
        <f>TREND(Calibration!$A$2:$A$4,Calibration!$D$2:$D$4,G169)</f>
        <v>520.91394848414734</v>
      </c>
    </row>
    <row r="170" spans="1:12" x14ac:dyDescent="0.25">
      <c r="A170">
        <v>840058</v>
      </c>
      <c r="B170">
        <v>14.77999973</v>
      </c>
      <c r="C170">
        <v>0.59840000000000004</v>
      </c>
      <c r="D170">
        <v>1007.76098633</v>
      </c>
      <c r="E170">
        <v>1.1497000500000001</v>
      </c>
      <c r="F170">
        <v>601.04797363</v>
      </c>
      <c r="G170">
        <v>1.38469994</v>
      </c>
      <c r="H170">
        <v>9.9000003020963209E+37</v>
      </c>
      <c r="J170" s="2">
        <f>TREND(Calibration!$A$2:$A$4,Calibration!$B$2:$B$4,C170)</f>
        <v>391.03171833845198</v>
      </c>
      <c r="K170" s="2">
        <f>TREND(Calibration!$A$2:$A$4,Calibration!$C$2:$C$4,E170)</f>
        <v>443.19054279048333</v>
      </c>
      <c r="L170" s="2">
        <f>TREND(Calibration!$A$2:$A$4,Calibration!$D$2:$D$4,G170)</f>
        <v>519.38399843180355</v>
      </c>
    </row>
    <row r="171" spans="1:12" x14ac:dyDescent="0.25">
      <c r="A171">
        <v>845059</v>
      </c>
      <c r="B171">
        <v>14.76399994</v>
      </c>
      <c r="C171">
        <v>0.59890001999999998</v>
      </c>
      <c r="D171">
        <v>986.47497558999999</v>
      </c>
      <c r="E171">
        <v>1.1476000500000001</v>
      </c>
      <c r="F171">
        <v>752.02697753999996</v>
      </c>
      <c r="G171">
        <v>1.3830000200000001</v>
      </c>
      <c r="H171">
        <v>9.9000003020963209E+37</v>
      </c>
      <c r="J171" s="2">
        <f>TREND(Calibration!$A$2:$A$4,Calibration!$B$2:$B$4,C171)</f>
        <v>391.34056369589644</v>
      </c>
      <c r="K171" s="2">
        <f>TREND(Calibration!$A$2:$A$4,Calibration!$C$2:$C$4,E171)</f>
        <v>442.34341186649334</v>
      </c>
      <c r="L171" s="2">
        <f>TREND(Calibration!$A$2:$A$4,Calibration!$D$2:$D$4,G171)</f>
        <v>518.68108528728544</v>
      </c>
    </row>
    <row r="172" spans="1:12" x14ac:dyDescent="0.25">
      <c r="A172">
        <v>850058</v>
      </c>
      <c r="B172">
        <v>14.59899998</v>
      </c>
      <c r="C172">
        <v>0.59570003000000005</v>
      </c>
      <c r="D172">
        <v>892.36901854999996</v>
      </c>
      <c r="E172">
        <v>1.1421999899999999</v>
      </c>
      <c r="F172">
        <v>1115.8800048799999</v>
      </c>
      <c r="G172">
        <v>1.37600005</v>
      </c>
      <c r="H172">
        <v>9.9000003020963209E+37</v>
      </c>
      <c r="J172" s="2">
        <f>TREND(Calibration!$A$2:$A$4,Calibration!$B$2:$B$4,C172)</f>
        <v>389.36403864616085</v>
      </c>
      <c r="K172" s="2">
        <f>TREND(Calibration!$A$2:$A$4,Calibration!$C$2:$C$4,E172)</f>
        <v>440.16505100106394</v>
      </c>
      <c r="L172" s="2">
        <f>TREND(Calibration!$A$2:$A$4,Calibration!$D$2:$D$4,G172)</f>
        <v>515.78661323905192</v>
      </c>
    </row>
    <row r="173" spans="1:12" x14ac:dyDescent="0.25">
      <c r="A173">
        <v>855058</v>
      </c>
      <c r="B173">
        <v>14.43999958</v>
      </c>
      <c r="C173">
        <v>0.59460002000000001</v>
      </c>
      <c r="D173">
        <v>773.55499268000005</v>
      </c>
      <c r="E173">
        <v>1.12329996</v>
      </c>
      <c r="F173">
        <v>1198.16894531</v>
      </c>
      <c r="G173">
        <v>1.3674000500000001</v>
      </c>
      <c r="H173">
        <v>9.9000003020963209E+37</v>
      </c>
      <c r="J173" s="2">
        <f>TREND(Calibration!$A$2:$A$4,Calibration!$B$2:$B$4,C173)</f>
        <v>388.68459986042723</v>
      </c>
      <c r="K173" s="2">
        <f>TREND(Calibration!$A$2:$A$4,Calibration!$C$2:$C$4,E173)</f>
        <v>432.54086058328346</v>
      </c>
      <c r="L173" s="2">
        <f>TREND(Calibration!$A$2:$A$4,Calibration!$D$2:$D$4,G173)</f>
        <v>512.230532339447</v>
      </c>
    </row>
    <row r="174" spans="1:12" x14ac:dyDescent="0.25">
      <c r="A174">
        <v>860059</v>
      </c>
      <c r="B174">
        <v>14.29699993</v>
      </c>
      <c r="C174">
        <v>0.59619999000000001</v>
      </c>
      <c r="D174">
        <v>530.58697510000002</v>
      </c>
      <c r="E174">
        <v>1.1297999599999999</v>
      </c>
      <c r="F174">
        <v>1125.80505371</v>
      </c>
      <c r="G174">
        <v>1.35870004</v>
      </c>
      <c r="H174">
        <v>9.9000003020963209E+37</v>
      </c>
      <c r="J174" s="2">
        <f>TREND(Calibration!$A$2:$A$4,Calibration!$B$2:$B$4,C174)</f>
        <v>389.67284694364486</v>
      </c>
      <c r="K174" s="2">
        <f>TREND(Calibration!$A$2:$A$4,Calibration!$C$2:$C$4,E174)</f>
        <v>435.16293249087158</v>
      </c>
      <c r="L174" s="2">
        <f>TREND(Calibration!$A$2:$A$4,Calibration!$D$2:$D$4,G174)</f>
        <v>508.63309752696193</v>
      </c>
    </row>
    <row r="175" spans="1:12" x14ac:dyDescent="0.25">
      <c r="A175">
        <v>865058</v>
      </c>
      <c r="B175">
        <v>14.163999560000001</v>
      </c>
      <c r="C175">
        <v>0.58109999000000001</v>
      </c>
      <c r="D175">
        <v>536.22998046999999</v>
      </c>
      <c r="E175">
        <v>1.1334999800000001</v>
      </c>
      <c r="F175">
        <v>863.74499512</v>
      </c>
      <c r="G175">
        <v>1.35549998</v>
      </c>
      <c r="H175">
        <v>9.9000003020963209E+37</v>
      </c>
      <c r="J175" s="2">
        <f>TREND(Calibration!$A$2:$A$4,Calibration!$B$2:$B$4,C175)</f>
        <v>380.34609021909012</v>
      </c>
      <c r="K175" s="2">
        <f>TREND(Calibration!$A$2:$A$4,Calibration!$C$2:$C$4,E175)</f>
        <v>436.65550456772002</v>
      </c>
      <c r="L175" s="2">
        <f>TREND(Calibration!$A$2:$A$4,Calibration!$D$2:$D$4,G175)</f>
        <v>507.30987982421891</v>
      </c>
    </row>
    <row r="176" spans="1:12" x14ac:dyDescent="0.25">
      <c r="A176">
        <v>870058</v>
      </c>
      <c r="B176">
        <v>14.18999958</v>
      </c>
      <c r="C176">
        <v>0.59780001999999999</v>
      </c>
      <c r="D176">
        <v>459.46899414000001</v>
      </c>
      <c r="E176">
        <v>1.1291999800000001</v>
      </c>
      <c r="F176">
        <v>1029.3010253899999</v>
      </c>
      <c r="G176">
        <v>1.3538999599999999</v>
      </c>
      <c r="H176">
        <v>9.9000003020963209E+37</v>
      </c>
      <c r="J176" s="2">
        <f>TREND(Calibration!$A$2:$A$4,Calibration!$B$2:$B$4,C176)</f>
        <v>390.66113108682293</v>
      </c>
      <c r="K176" s="2">
        <f>TREND(Calibration!$A$2:$A$4,Calibration!$C$2:$C$4,E176)</f>
        <v>434.92090315193093</v>
      </c>
      <c r="L176" s="2">
        <f>TREND(Calibration!$A$2:$A$4,Calibration!$D$2:$D$4,G176)</f>
        <v>506.64827510782516</v>
      </c>
    </row>
    <row r="177" spans="1:12" x14ac:dyDescent="0.25">
      <c r="A177">
        <v>875060</v>
      </c>
      <c r="B177">
        <v>14.286999700000001</v>
      </c>
      <c r="C177">
        <v>0.59350002000000002</v>
      </c>
      <c r="D177">
        <v>790.69097899999997</v>
      </c>
      <c r="E177">
        <v>1.1217000500000001</v>
      </c>
      <c r="F177">
        <v>955.94396973000005</v>
      </c>
      <c r="G177">
        <v>1.35230005</v>
      </c>
      <c r="H177">
        <v>1193.52697754</v>
      </c>
      <c r="J177" s="2">
        <f>TREND(Calibration!$A$2:$A$4,Calibration!$B$2:$B$4,C177)</f>
        <v>388.00516725135373</v>
      </c>
      <c r="K177" s="2">
        <f>TREND(Calibration!$A$2:$A$4,Calibration!$C$2:$C$4,E177)</f>
        <v>431.89546380394972</v>
      </c>
      <c r="L177" s="2">
        <f>TREND(Calibration!$A$2:$A$4,Calibration!$D$2:$D$4,G177)</f>
        <v>505.98671587618719</v>
      </c>
    </row>
    <row r="178" spans="1:12" x14ac:dyDescent="0.25">
      <c r="A178">
        <v>880059</v>
      </c>
      <c r="B178">
        <v>14.385000229999999</v>
      </c>
      <c r="C178">
        <v>0.58109999000000001</v>
      </c>
      <c r="D178">
        <v>702.78198241999996</v>
      </c>
      <c r="E178">
        <v>1.11839998</v>
      </c>
      <c r="F178">
        <v>775.02197265999996</v>
      </c>
      <c r="G178">
        <v>1.3501000400000001</v>
      </c>
      <c r="H178">
        <v>9.9000003020963209E+37</v>
      </c>
      <c r="J178" s="2">
        <f>TREND(Calibration!$A$2:$A$4,Calibration!$B$2:$B$4,C178)</f>
        <v>380.34609021909012</v>
      </c>
      <c r="K178" s="2">
        <f>TREND(Calibration!$A$2:$A$4,Calibration!$C$2:$C$4,E178)</f>
        <v>430.56422982855366</v>
      </c>
      <c r="L178" s="2">
        <f>TREND(Calibration!$A$2:$A$4,Calibration!$D$2:$D$4,G178)</f>
        <v>505.07701662735701</v>
      </c>
    </row>
    <row r="179" spans="1:12" x14ac:dyDescent="0.25">
      <c r="A179">
        <v>885072</v>
      </c>
      <c r="B179">
        <v>14.51399994</v>
      </c>
      <c r="C179">
        <v>0.58920002000000005</v>
      </c>
      <c r="D179">
        <v>558.51501465000001</v>
      </c>
      <c r="E179">
        <v>1.1157000100000001</v>
      </c>
      <c r="F179">
        <v>738.73101807</v>
      </c>
      <c r="G179">
        <v>1.34630001</v>
      </c>
      <c r="H179">
        <v>9.9000003020963209E+37</v>
      </c>
      <c r="J179" s="2">
        <f>TREND(Calibration!$A$2:$A$4,Calibration!$B$2:$B$4,C179)</f>
        <v>385.34920341588452</v>
      </c>
      <c r="K179" s="2">
        <f>TREND(Calibration!$A$2:$A$4,Calibration!$C$2:$C$4,E179)</f>
        <v>429.47507359957973</v>
      </c>
      <c r="L179" s="2">
        <f>TREND(Calibration!$A$2:$A$4,Calibration!$D$2:$D$4,G179)</f>
        <v>503.50571266213308</v>
      </c>
    </row>
    <row r="180" spans="1:12" x14ac:dyDescent="0.25">
      <c r="A180">
        <v>890059</v>
      </c>
      <c r="B180">
        <v>14.50800037</v>
      </c>
      <c r="C180">
        <v>0.58219999</v>
      </c>
      <c r="D180">
        <v>1172.4620361299999</v>
      </c>
      <c r="E180">
        <v>1.11029994</v>
      </c>
      <c r="F180">
        <v>263.98699950999998</v>
      </c>
      <c r="G180">
        <v>1.3436000299999999</v>
      </c>
      <c r="H180">
        <v>9.9000003020963209E+37</v>
      </c>
      <c r="J180" s="2">
        <f>TREND(Calibration!$A$2:$A$4,Calibration!$B$2:$B$4,C180)</f>
        <v>381.02552282816362</v>
      </c>
      <c r="K180" s="2">
        <f>TREND(Calibration!$A$2:$A$4,Calibration!$C$2:$C$4,E180)</f>
        <v>427.29670870019362</v>
      </c>
      <c r="L180" s="2">
        <f>TREND(Calibration!$A$2:$A$4,Calibration!$D$2:$D$4,G180)</f>
        <v>502.38927692872426</v>
      </c>
    </row>
    <row r="181" spans="1:12" x14ac:dyDescent="0.25">
      <c r="A181">
        <v>895059</v>
      </c>
      <c r="B181">
        <v>14.43999958</v>
      </c>
      <c r="C181">
        <v>0.58700001000000002</v>
      </c>
      <c r="D181">
        <v>1214.5899658200001</v>
      </c>
      <c r="E181">
        <v>1.1081999499999999</v>
      </c>
      <c r="F181">
        <v>105.97599792</v>
      </c>
      <c r="G181">
        <v>1.33819997</v>
      </c>
      <c r="H181">
        <v>9.9000003020963209E+37</v>
      </c>
      <c r="J181" s="2">
        <f>TREND(Calibration!$A$2:$A$4,Calibration!$B$2:$B$4,C181)</f>
        <v>383.99033202107739</v>
      </c>
      <c r="K181" s="2">
        <f>TREND(Calibration!$A$2:$A$4,Calibration!$C$2:$C$4,E181)</f>
        <v>426.44958181016034</v>
      </c>
      <c r="L181" s="2">
        <f>TREND(Calibration!$A$2:$A$4,Calibration!$D$2:$D$4,G181)</f>
        <v>500.15636411212893</v>
      </c>
    </row>
    <row r="182" spans="1:12" x14ac:dyDescent="0.25">
      <c r="A182">
        <v>900058</v>
      </c>
      <c r="B182">
        <v>14.34200001</v>
      </c>
      <c r="C182">
        <v>0.58270001000000005</v>
      </c>
      <c r="D182">
        <v>1166.27697754</v>
      </c>
      <c r="E182">
        <v>1.1065000300000001</v>
      </c>
      <c r="F182">
        <v>49.932998660000003</v>
      </c>
      <c r="G182">
        <v>1.3350000399999999</v>
      </c>
      <c r="H182">
        <v>9.9000003020963209E+37</v>
      </c>
      <c r="J182" s="2">
        <f>TREND(Calibration!$A$2:$A$4,Calibration!$B$2:$B$4,C182)</f>
        <v>381.33436818560818</v>
      </c>
      <c r="K182" s="2">
        <f>TREND(Calibration!$A$2:$A$4,Calibration!$C$2:$C$4,E182)</f>
        <v>425.76384142906079</v>
      </c>
      <c r="L182" s="2">
        <f>TREND(Calibration!$A$2:$A$4,Calibration!$D$2:$D$4,G182)</f>
        <v>498.83320016409721</v>
      </c>
    </row>
    <row r="183" spans="1:12" x14ac:dyDescent="0.25">
      <c r="A183">
        <v>905058</v>
      </c>
      <c r="B183">
        <v>14.274000170000001</v>
      </c>
      <c r="C183">
        <v>0.59189999000000004</v>
      </c>
      <c r="D183">
        <v>925.31799316000001</v>
      </c>
      <c r="E183">
        <v>1.1028000099999999</v>
      </c>
      <c r="F183">
        <v>138.75799560999999</v>
      </c>
      <c r="G183">
        <v>1.3334000100000001</v>
      </c>
      <c r="H183">
        <v>1141.0620117200001</v>
      </c>
      <c r="J183" s="2">
        <f>TREND(Calibration!$A$2:$A$4,Calibration!$B$2:$B$4,C183)</f>
        <v>387.01688310817565</v>
      </c>
      <c r="K183" s="2">
        <f>TREND(Calibration!$A$2:$A$4,Calibration!$C$2:$C$4,E183)</f>
        <v>424.27126935221241</v>
      </c>
      <c r="L183" s="2">
        <f>TREND(Calibration!$A$2:$A$4,Calibration!$D$2:$D$4,G183)</f>
        <v>498.1715913127257</v>
      </c>
    </row>
    <row r="184" spans="1:12" x14ac:dyDescent="0.25">
      <c r="A184">
        <v>910060</v>
      </c>
      <c r="B184">
        <v>14.163999560000001</v>
      </c>
      <c r="C184">
        <v>0.58319997999999995</v>
      </c>
      <c r="D184">
        <v>9.9000003020963209E+37</v>
      </c>
      <c r="E184">
        <v>1.1006</v>
      </c>
      <c r="F184">
        <v>-9.9000003020963209E+37</v>
      </c>
      <c r="G184">
        <v>1.3279999499999999</v>
      </c>
      <c r="H184">
        <v>9.9000003020963209E+37</v>
      </c>
      <c r="J184" s="2">
        <f>TREND(Calibration!$A$2:$A$4,Calibration!$B$2:$B$4,C184)</f>
        <v>381.6431826597522</v>
      </c>
      <c r="K184" s="2">
        <f>TREND(Calibration!$A$2:$A$4,Calibration!$C$2:$C$4,E184)</f>
        <v>423.38379482645661</v>
      </c>
      <c r="L184" s="2">
        <f>TREND(Calibration!$A$2:$A$4,Calibration!$D$2:$D$4,G184)</f>
        <v>495.93867849613025</v>
      </c>
    </row>
    <row r="185" spans="1:12" x14ac:dyDescent="0.25">
      <c r="A185">
        <v>915060</v>
      </c>
      <c r="B185">
        <v>14.13799953</v>
      </c>
      <c r="C185">
        <v>0.58319997999999995</v>
      </c>
      <c r="D185">
        <v>1204.4790039100001</v>
      </c>
      <c r="E185">
        <v>1.09679997</v>
      </c>
      <c r="F185">
        <v>-92.893997189999993</v>
      </c>
      <c r="G185">
        <v>1.3226000099999999</v>
      </c>
      <c r="H185">
        <v>9.9000003020963209E+37</v>
      </c>
      <c r="J185" s="2">
        <f>TREND(Calibration!$A$2:$A$4,Calibration!$B$2:$B$4,C185)</f>
        <v>381.6431826597522</v>
      </c>
      <c r="K185" s="2">
        <f>TREND(Calibration!$A$2:$A$4,Calibration!$C$2:$C$4,E185)</f>
        <v>421.85087914784236</v>
      </c>
      <c r="L185" s="2">
        <f>TREND(Calibration!$A$2:$A$4,Calibration!$D$2:$D$4,G185)</f>
        <v>493.70581529926835</v>
      </c>
    </row>
    <row r="186" spans="1:12" x14ac:dyDescent="0.25">
      <c r="A186">
        <v>920059</v>
      </c>
      <c r="B186">
        <v>14.166999819999999</v>
      </c>
      <c r="C186">
        <v>0.58050000999999996</v>
      </c>
      <c r="D186">
        <v>1179.1290283200001</v>
      </c>
      <c r="E186">
        <v>1.0951999400000001</v>
      </c>
      <c r="F186">
        <v>-51.085998539999999</v>
      </c>
      <c r="G186">
        <v>1.31719995</v>
      </c>
      <c r="H186">
        <v>1290.2690429700001</v>
      </c>
      <c r="J186" s="2">
        <f>TREND(Calibration!$A$2:$A$4,Calibration!$B$2:$B$4,C186)</f>
        <v>379.97550296746107</v>
      </c>
      <c r="K186" s="2">
        <f>TREND(Calibration!$A$2:$A$4,Calibration!$C$2:$C$4,E186)</f>
        <v>421.20543396102732</v>
      </c>
      <c r="L186" s="2">
        <f>TREND(Calibration!$A$2:$A$4,Calibration!$D$2:$D$4,G186)</f>
        <v>491.47290248267291</v>
      </c>
    </row>
    <row r="187" spans="1:12" x14ac:dyDescent="0.25">
      <c r="A187">
        <v>925058</v>
      </c>
      <c r="B187">
        <v>14.32600021</v>
      </c>
      <c r="C187">
        <v>0.57999997999999997</v>
      </c>
      <c r="D187">
        <v>1337.08300781</v>
      </c>
      <c r="E187">
        <v>1.0951999400000001</v>
      </c>
      <c r="F187">
        <v>-87.762001040000001</v>
      </c>
      <c r="G187">
        <v>1.31449997</v>
      </c>
      <c r="H187">
        <v>9.9000003020963209E+37</v>
      </c>
      <c r="J187" s="2">
        <f>TREND(Calibration!$A$2:$A$4,Calibration!$B$2:$B$4,C187)</f>
        <v>379.66665143335649</v>
      </c>
      <c r="K187" s="2">
        <f>TREND(Calibration!$A$2:$A$4,Calibration!$C$2:$C$4,E187)</f>
        <v>421.20543396102732</v>
      </c>
      <c r="L187" s="2">
        <f>TREND(Calibration!$A$2:$A$4,Calibration!$D$2:$D$4,G187)</f>
        <v>490.3564667492642</v>
      </c>
    </row>
    <row r="188" spans="1:12" x14ac:dyDescent="0.25">
      <c r="A188">
        <v>930058</v>
      </c>
      <c r="B188">
        <v>14.46199989</v>
      </c>
      <c r="C188">
        <v>0.57730000999999997</v>
      </c>
      <c r="D188">
        <v>1139.7860107399999</v>
      </c>
      <c r="E188">
        <v>1.0941000000000001</v>
      </c>
      <c r="F188">
        <v>-112.60500336</v>
      </c>
      <c r="G188">
        <v>1.3085000499999999</v>
      </c>
      <c r="H188">
        <v>9.9000003020963209E+37</v>
      </c>
      <c r="J188" s="2">
        <f>TREND(Calibration!$A$2:$A$4,Calibration!$B$2:$B$4,C188)</f>
        <v>377.99897174106536</v>
      </c>
      <c r="K188" s="2">
        <f>TREND(Calibration!$A$2:$A$4,Calibration!$C$2:$C$4,E188)</f>
        <v>420.76172291886843</v>
      </c>
      <c r="L188" s="2">
        <f>TREND(Calibration!$A$2:$A$4,Calibration!$D$2:$D$4,G188)</f>
        <v>487.87551315494352</v>
      </c>
    </row>
    <row r="189" spans="1:12" x14ac:dyDescent="0.25">
      <c r="A189">
        <v>935059</v>
      </c>
      <c r="B189">
        <v>14.505000109999999</v>
      </c>
      <c r="C189">
        <v>0.59079999000000005</v>
      </c>
      <c r="D189">
        <v>893.99700928000004</v>
      </c>
      <c r="E189">
        <v>1.08759999</v>
      </c>
      <c r="F189">
        <v>-172.07699585</v>
      </c>
      <c r="G189">
        <v>1.30799997</v>
      </c>
      <c r="H189">
        <v>9.9000003020963209E+37</v>
      </c>
      <c r="J189" s="2">
        <f>TREND(Calibration!$A$2:$A$4,Calibration!$B$2:$B$4,C189)</f>
        <v>386.33745049910209</v>
      </c>
      <c r="K189" s="2">
        <f>TREND(Calibration!$A$2:$A$4,Calibration!$C$2:$C$4,E189)</f>
        <v>418.13964697732348</v>
      </c>
      <c r="L189" s="2">
        <f>TREND(Calibration!$A$2:$A$4,Calibration!$D$2:$D$4,G189)</f>
        <v>487.66873118560932</v>
      </c>
    </row>
    <row r="190" spans="1:12" x14ac:dyDescent="0.25">
      <c r="A190">
        <v>940060</v>
      </c>
      <c r="B190">
        <v>14.43999958</v>
      </c>
      <c r="C190">
        <v>0.59299999000000003</v>
      </c>
      <c r="D190">
        <v>557.26702881000006</v>
      </c>
      <c r="E190">
        <v>1.0806000200000001</v>
      </c>
      <c r="F190">
        <v>302.05899047999998</v>
      </c>
      <c r="G190">
        <v>1.3014999599999999</v>
      </c>
      <c r="H190">
        <v>9.9000003020963209E+37</v>
      </c>
      <c r="J190" s="2">
        <f>TREND(Calibration!$A$2:$A$4,Calibration!$B$2:$B$4,C190)</f>
        <v>387.69631571724915</v>
      </c>
      <c r="K190" s="2">
        <f>TREND(Calibration!$A$2:$A$4,Calibration!$C$2:$C$4,E190)</f>
        <v>415.31588933256046</v>
      </c>
      <c r="L190" s="2">
        <f>TREND(Calibration!$A$2:$A$4,Calibration!$D$2:$D$4,G190)</f>
        <v>484.98099148697656</v>
      </c>
    </row>
    <row r="191" spans="1:12" x14ac:dyDescent="0.25">
      <c r="A191">
        <v>945059</v>
      </c>
      <c r="B191">
        <v>14.307000159999999</v>
      </c>
      <c r="C191">
        <v>0.58380001999999998</v>
      </c>
      <c r="D191">
        <v>803.18402100000003</v>
      </c>
      <c r="E191">
        <v>1.0794999599999999</v>
      </c>
      <c r="F191">
        <v>481.69799805000002</v>
      </c>
      <c r="G191">
        <v>1.2965999800000001</v>
      </c>
      <c r="H191">
        <v>9.9000003020963209E+37</v>
      </c>
      <c r="J191" s="2">
        <f>TREND(Calibration!$A$2:$A$4,Calibration!$B$2:$B$4,C191)</f>
        <v>382.01380697134175</v>
      </c>
      <c r="K191" s="2">
        <f>TREND(Calibration!$A$2:$A$4,Calibration!$C$2:$C$4,E191)</f>
        <v>414.87212988292021</v>
      </c>
      <c r="L191" s="2">
        <f>TREND(Calibration!$A$2:$A$4,Calibration!$D$2:$D$4,G191)</f>
        <v>482.95486063971543</v>
      </c>
    </row>
    <row r="192" spans="1:12" x14ac:dyDescent="0.25">
      <c r="A192">
        <v>950058</v>
      </c>
      <c r="B192">
        <v>14.17700005</v>
      </c>
      <c r="C192">
        <v>0.59079999000000005</v>
      </c>
      <c r="D192">
        <v>639.01501465000001</v>
      </c>
      <c r="E192">
        <v>1.0806000200000001</v>
      </c>
      <c r="F192">
        <v>472.81698607999999</v>
      </c>
      <c r="G192">
        <v>1.2971999599999999</v>
      </c>
      <c r="H192">
        <v>9.9000003020963209E+37</v>
      </c>
      <c r="J192" s="2">
        <f>TREND(Calibration!$A$2:$A$4,Calibration!$B$2:$B$4,C192)</f>
        <v>386.33745049910209</v>
      </c>
      <c r="K192" s="2">
        <f>TREND(Calibration!$A$2:$A$4,Calibration!$C$2:$C$4,E192)</f>
        <v>415.31588933256046</v>
      </c>
      <c r="L192" s="2">
        <f>TREND(Calibration!$A$2:$A$4,Calibration!$D$2:$D$4,G192)</f>
        <v>483.2029510371741</v>
      </c>
    </row>
    <row r="193" spans="1:12" x14ac:dyDescent="0.25">
      <c r="A193">
        <v>955059</v>
      </c>
      <c r="B193">
        <v>14.118000029999999</v>
      </c>
      <c r="C193">
        <v>0.59780001999999999</v>
      </c>
      <c r="D193">
        <v>345.56900023999998</v>
      </c>
      <c r="E193">
        <v>1.0806000200000001</v>
      </c>
      <c r="F193">
        <v>1112.9890136700001</v>
      </c>
      <c r="G193">
        <v>1.29390001</v>
      </c>
      <c r="H193">
        <v>1370.33203125</v>
      </c>
      <c r="J193" s="2">
        <f>TREND(Calibration!$A$2:$A$4,Calibration!$B$2:$B$4,C193)</f>
        <v>390.66113108682293</v>
      </c>
      <c r="K193" s="2">
        <f>TREND(Calibration!$A$2:$A$4,Calibration!$C$2:$C$4,E193)</f>
        <v>415.31588933256046</v>
      </c>
      <c r="L193" s="2">
        <f>TREND(Calibration!$A$2:$A$4,Calibration!$D$2:$D$4,G193)</f>
        <v>481.83842904128448</v>
      </c>
    </row>
    <row r="194" spans="1:12" x14ac:dyDescent="0.25">
      <c r="A194">
        <v>960059</v>
      </c>
      <c r="B194">
        <v>14.06700039</v>
      </c>
      <c r="C194">
        <v>0.60159998999999997</v>
      </c>
      <c r="D194">
        <v>949.41601562000005</v>
      </c>
      <c r="E194">
        <v>1.07679999</v>
      </c>
      <c r="F194">
        <v>592.99401854999996</v>
      </c>
      <c r="G194">
        <v>1.2884999500000001</v>
      </c>
      <c r="H194">
        <v>9.9000003020963209E+37</v>
      </c>
      <c r="J194" s="2">
        <f>TREND(Calibration!$A$2:$A$4,Calibration!$B$2:$B$4,C194)</f>
        <v>393.00824338818757</v>
      </c>
      <c r="K194" s="2">
        <f>TREND(Calibration!$A$2:$A$4,Calibration!$C$2:$C$4,E194)</f>
        <v>413.78297365394627</v>
      </c>
      <c r="L194" s="2">
        <f>TREND(Calibration!$A$2:$A$4,Calibration!$D$2:$D$4,G194)</f>
        <v>479.60551622468904</v>
      </c>
    </row>
    <row r="195" spans="1:12" x14ac:dyDescent="0.25">
      <c r="A195">
        <v>965058</v>
      </c>
      <c r="B195">
        <v>14.161000250000001</v>
      </c>
      <c r="C195">
        <v>0.60320001999999995</v>
      </c>
      <c r="D195">
        <v>841.30499268000005</v>
      </c>
      <c r="E195">
        <v>1.0785000300000001</v>
      </c>
      <c r="F195">
        <v>758.10302734000004</v>
      </c>
      <c r="G195">
        <v>1.2826000500000001</v>
      </c>
      <c r="H195">
        <v>9.9000003020963209E+37</v>
      </c>
      <c r="J195" s="2">
        <f>TREND(Calibration!$A$2:$A$4,Calibration!$B$2:$B$4,C195)</f>
        <v>393.99652753136564</v>
      </c>
      <c r="K195" s="2">
        <f>TREND(Calibration!$A$2:$A$4,Calibration!$C$2:$C$4,E195)</f>
        <v>414.46876244252724</v>
      </c>
      <c r="L195" s="2">
        <f>TREND(Calibration!$A$2:$A$4,Calibration!$D$2:$D$4,G195)</f>
        <v>477.16592067822637</v>
      </c>
    </row>
    <row r="196" spans="1:12" x14ac:dyDescent="0.25">
      <c r="A196">
        <v>970058</v>
      </c>
      <c r="B196">
        <v>14.333000180000001</v>
      </c>
      <c r="C196">
        <v>0.59840000000000004</v>
      </c>
      <c r="D196">
        <v>619.61401366999996</v>
      </c>
      <c r="E196">
        <v>1.0747</v>
      </c>
      <c r="F196">
        <v>1208</v>
      </c>
      <c r="G196">
        <v>1.2841999500000001</v>
      </c>
      <c r="H196">
        <v>1126.9119873</v>
      </c>
      <c r="J196" s="2">
        <f>TREND(Calibration!$A$2:$A$4,Calibration!$B$2:$B$4,C196)</f>
        <v>391.03171833845198</v>
      </c>
      <c r="K196" s="2">
        <f>TREND(Calibration!$A$2:$A$4,Calibration!$C$2:$C$4,E196)</f>
        <v>412.93584676391299</v>
      </c>
      <c r="L196" s="2">
        <f>TREND(Calibration!$A$2:$A$4,Calibration!$D$2:$D$4,G196)</f>
        <v>477.82747577488669</v>
      </c>
    </row>
    <row r="197" spans="1:12" x14ac:dyDescent="0.25">
      <c r="A197">
        <v>975068</v>
      </c>
      <c r="B197">
        <v>14.43000031</v>
      </c>
      <c r="C197">
        <v>0.58700001000000002</v>
      </c>
      <c r="D197">
        <v>1073.5749511700001</v>
      </c>
      <c r="E197">
        <v>1.0704</v>
      </c>
      <c r="F197">
        <v>756.76098633000004</v>
      </c>
      <c r="G197">
        <v>1.28100002</v>
      </c>
      <c r="H197">
        <v>9.9000003020963209E+37</v>
      </c>
      <c r="J197" s="2">
        <f>TREND(Calibration!$A$2:$A$4,Calibration!$B$2:$B$4,C197)</f>
        <v>383.99033202107739</v>
      </c>
      <c r="K197" s="2">
        <f>TREND(Calibration!$A$2:$A$4,Calibration!$C$2:$C$4,E197)</f>
        <v>411.2012453481239</v>
      </c>
      <c r="L197" s="2">
        <f>TREND(Calibration!$A$2:$A$4,Calibration!$D$2:$D$4,G197)</f>
        <v>476.50431182685486</v>
      </c>
    </row>
    <row r="198" spans="1:12" x14ac:dyDescent="0.25">
      <c r="A198">
        <v>980059</v>
      </c>
      <c r="B198">
        <v>14.586000439999999</v>
      </c>
      <c r="C198">
        <v>0.58969998000000001</v>
      </c>
      <c r="D198">
        <v>252.84599304</v>
      </c>
      <c r="E198">
        <v>1.06980002</v>
      </c>
      <c r="F198">
        <v>1358.4510498</v>
      </c>
      <c r="G198">
        <v>1.28040004</v>
      </c>
      <c r="H198">
        <v>726.12799071999996</v>
      </c>
      <c r="J198" s="2">
        <f>TREND(Calibration!$A$2:$A$4,Calibration!$B$2:$B$4,C198)</f>
        <v>385.65801171336847</v>
      </c>
      <c r="K198" s="2">
        <f>TREND(Calibration!$A$2:$A$4,Calibration!$C$2:$C$4,E198)</f>
        <v>410.95921600918319</v>
      </c>
      <c r="L198" s="2">
        <f>TREND(Calibration!$A$2:$A$4,Calibration!$D$2:$D$4,G198)</f>
        <v>476.25622142939619</v>
      </c>
    </row>
    <row r="199" spans="1:12" x14ac:dyDescent="0.25">
      <c r="A199">
        <v>985059</v>
      </c>
      <c r="B199">
        <v>14.52099991</v>
      </c>
      <c r="C199">
        <v>0.58759998999999996</v>
      </c>
      <c r="D199">
        <v>1036.8549804700001</v>
      </c>
      <c r="E199">
        <v>1.0681999900000001</v>
      </c>
      <c r="F199">
        <v>427.02301025000003</v>
      </c>
      <c r="G199">
        <v>1.2783000499999999</v>
      </c>
      <c r="H199">
        <v>9.9000003020963209E+37</v>
      </c>
      <c r="J199" s="2">
        <f>TREND(Calibration!$A$2:$A$4,Calibration!$B$2:$B$4,C199)</f>
        <v>384.36091927270638</v>
      </c>
      <c r="K199" s="2">
        <f>TREND(Calibration!$A$2:$A$4,Calibration!$C$2:$C$4,E199)</f>
        <v>410.3137708223681</v>
      </c>
      <c r="L199" s="2">
        <f>TREND(Calibration!$A$2:$A$4,Calibration!$D$2:$D$4,G199)</f>
        <v>475.38788022842391</v>
      </c>
    </row>
    <row r="200" spans="1:12" x14ac:dyDescent="0.25">
      <c r="A200">
        <v>990059</v>
      </c>
      <c r="B200">
        <v>14.394000050000001</v>
      </c>
      <c r="C200">
        <v>0.57950002</v>
      </c>
      <c r="D200">
        <v>693.35302734000004</v>
      </c>
      <c r="E200">
        <v>1.0638999899999999</v>
      </c>
      <c r="F200">
        <v>457.55801392000001</v>
      </c>
      <c r="G200">
        <v>1.27289999</v>
      </c>
      <c r="H200">
        <v>1316.54003906</v>
      </c>
      <c r="J200" s="2">
        <f>TREND(Calibration!$A$2:$A$4,Calibration!$B$2:$B$4,C200)</f>
        <v>379.35784313587254</v>
      </c>
      <c r="K200" s="2">
        <f>TREND(Calibration!$A$2:$A$4,Calibration!$C$2:$C$4,E200)</f>
        <v>408.57916940657896</v>
      </c>
      <c r="L200" s="2">
        <f>TREND(Calibration!$A$2:$A$4,Calibration!$D$2:$D$4,G200)</f>
        <v>473.15496741182847</v>
      </c>
    </row>
    <row r="201" spans="1:12" x14ac:dyDescent="0.25">
      <c r="A201">
        <v>995059</v>
      </c>
      <c r="B201">
        <v>14.260999679999999</v>
      </c>
      <c r="C201">
        <v>0.58270001000000005</v>
      </c>
      <c r="D201">
        <v>558.62701416000004</v>
      </c>
      <c r="E201">
        <v>1.0638999899999999</v>
      </c>
      <c r="F201">
        <v>278.51901244999999</v>
      </c>
      <c r="G201">
        <v>1.2696000300000001</v>
      </c>
      <c r="H201">
        <v>1311.86096191</v>
      </c>
      <c r="J201" s="2">
        <f>TREND(Calibration!$A$2:$A$4,Calibration!$B$2:$B$4,C201)</f>
        <v>381.33436818560818</v>
      </c>
      <c r="K201" s="2">
        <f>TREND(Calibration!$A$2:$A$4,Calibration!$C$2:$C$4,E201)</f>
        <v>408.57916940657896</v>
      </c>
      <c r="L201" s="2">
        <f>TREND(Calibration!$A$2:$A$4,Calibration!$D$2:$D$4,G201)</f>
        <v>471.79044128096109</v>
      </c>
    </row>
    <row r="202" spans="1:12" x14ac:dyDescent="0.25">
      <c r="A202">
        <v>1000058</v>
      </c>
      <c r="B202">
        <v>14.147999759999999</v>
      </c>
      <c r="C202">
        <v>0.58429998000000005</v>
      </c>
      <c r="D202">
        <v>695.34997558999999</v>
      </c>
      <c r="E202">
        <v>1.06120002</v>
      </c>
      <c r="F202">
        <v>-81.160003660000001</v>
      </c>
      <c r="G202">
        <v>1.2659000199999999</v>
      </c>
      <c r="H202">
        <v>9.9000003020963209E+37</v>
      </c>
      <c r="J202" s="2">
        <f>TREND(Calibration!$A$2:$A$4,Calibration!$B$2:$B$4,C202)</f>
        <v>382.32261526882576</v>
      </c>
      <c r="K202" s="2">
        <f>TREND(Calibration!$A$2:$A$4,Calibration!$C$2:$C$4,E202)</f>
        <v>407.49001317760502</v>
      </c>
      <c r="L202" s="2">
        <f>TREND(Calibration!$A$2:$A$4,Calibration!$D$2:$D$4,G202)</f>
        <v>470.26049536359506</v>
      </c>
    </row>
    <row r="203" spans="1:12" x14ac:dyDescent="0.25">
      <c r="A203">
        <v>1005071</v>
      </c>
      <c r="B203">
        <v>14.053999900000001</v>
      </c>
      <c r="C203">
        <v>0.58109999000000001</v>
      </c>
      <c r="D203">
        <v>583.89501953000001</v>
      </c>
      <c r="E203">
        <v>1.0585000499999999</v>
      </c>
      <c r="F203">
        <v>315.07000732</v>
      </c>
      <c r="G203">
        <v>1.26049995</v>
      </c>
      <c r="H203">
        <v>1023.06298828</v>
      </c>
      <c r="J203" s="2">
        <f>TREND(Calibration!$A$2:$A$4,Calibration!$B$2:$B$4,C203)</f>
        <v>380.34609021909012</v>
      </c>
      <c r="K203" s="2">
        <f>TREND(Calibration!$A$2:$A$4,Calibration!$C$2:$C$4,E203)</f>
        <v>406.40085694863103</v>
      </c>
      <c r="L203" s="2">
        <f>TREND(Calibration!$A$2:$A$4,Calibration!$D$2:$D$4,G203)</f>
        <v>468.02757841202185</v>
      </c>
    </row>
    <row r="204" spans="1:12" x14ac:dyDescent="0.25">
      <c r="A204">
        <v>1010059</v>
      </c>
      <c r="B204">
        <v>14.06999969</v>
      </c>
      <c r="C204">
        <v>0.59460002000000001</v>
      </c>
      <c r="D204">
        <v>758.71899413999995</v>
      </c>
      <c r="E204">
        <v>1.05739999</v>
      </c>
      <c r="F204">
        <v>418.08401488999999</v>
      </c>
      <c r="G204">
        <v>1.25940001</v>
      </c>
      <c r="H204">
        <v>1133.81799316</v>
      </c>
      <c r="J204" s="2">
        <f>TREND(Calibration!$A$2:$A$4,Calibration!$B$2:$B$4,C204)</f>
        <v>388.68459986042723</v>
      </c>
      <c r="K204" s="2">
        <f>TREND(Calibration!$A$2:$A$4,Calibration!$C$2:$C$4,E204)</f>
        <v>405.95709749899078</v>
      </c>
      <c r="L204" s="2">
        <f>TREND(Calibration!$A$2:$A$4,Calibration!$D$2:$D$4,G204)</f>
        <v>467.57275566496241</v>
      </c>
    </row>
    <row r="205" spans="1:12" x14ac:dyDescent="0.25">
      <c r="A205">
        <v>1015059</v>
      </c>
      <c r="B205">
        <v>14.213000299999999</v>
      </c>
      <c r="C205">
        <v>0.60650002999999997</v>
      </c>
      <c r="D205">
        <v>1194.07995605</v>
      </c>
      <c r="E205">
        <v>1.0578999499999999</v>
      </c>
      <c r="F205">
        <v>138.34599304</v>
      </c>
      <c r="G205">
        <v>1.2582999500000001</v>
      </c>
      <c r="H205">
        <v>9.9000003020963209E+37</v>
      </c>
      <c r="J205" s="2">
        <f>TREND(Calibration!$A$2:$A$4,Calibration!$B$2:$B$4,C205)</f>
        <v>396.03483153524633</v>
      </c>
      <c r="K205" s="2">
        <f>TREND(Calibration!$A$2:$A$4,Calibration!$C$2:$C$4,E205)</f>
        <v>406.1587792022089</v>
      </c>
      <c r="L205" s="2">
        <f>TREND(Calibration!$A$2:$A$4,Calibration!$D$2:$D$4,G205)</f>
        <v>467.11788329816943</v>
      </c>
    </row>
    <row r="206" spans="1:12" x14ac:dyDescent="0.25">
      <c r="A206">
        <v>1020058</v>
      </c>
      <c r="B206">
        <v>14.42300034</v>
      </c>
      <c r="C206">
        <v>0.6038</v>
      </c>
      <c r="D206">
        <v>668.65399170000001</v>
      </c>
      <c r="E206">
        <v>1.05630004</v>
      </c>
      <c r="F206">
        <v>772.41998291000004</v>
      </c>
      <c r="G206">
        <v>1.25880003</v>
      </c>
      <c r="H206">
        <v>1092.54394531</v>
      </c>
      <c r="J206" s="2">
        <f>TREND(Calibration!$A$2:$A$4,Calibration!$B$2:$B$4,C206)</f>
        <v>394.36711478299469</v>
      </c>
      <c r="K206" s="2">
        <f>TREND(Calibration!$A$2:$A$4,Calibration!$C$2:$C$4,E206)</f>
        <v>405.51338242287517</v>
      </c>
      <c r="L206" s="2">
        <f>TREND(Calibration!$A$2:$A$4,Calibration!$D$2:$D$4,G206)</f>
        <v>467.32466526750363</v>
      </c>
    </row>
    <row r="207" spans="1:12" x14ac:dyDescent="0.25">
      <c r="A207">
        <v>1025059</v>
      </c>
      <c r="B207">
        <v>14.602000240000001</v>
      </c>
      <c r="C207">
        <v>0.60110003000000001</v>
      </c>
      <c r="D207">
        <v>793.26702881000006</v>
      </c>
      <c r="E207">
        <v>1.0542000499999999</v>
      </c>
      <c r="F207">
        <v>980.71398925999995</v>
      </c>
      <c r="G207">
        <v>1.2572000000000001</v>
      </c>
      <c r="H207">
        <v>995.21997069999998</v>
      </c>
      <c r="J207" s="2">
        <f>TREND(Calibration!$A$2:$A$4,Calibration!$B$2:$B$4,C207)</f>
        <v>392.69943509070356</v>
      </c>
      <c r="K207" s="2">
        <f>TREND(Calibration!$A$2:$A$4,Calibration!$C$2:$C$4,E207)</f>
        <v>404.66625553284194</v>
      </c>
      <c r="L207" s="2">
        <f>TREND(Calibration!$A$2:$A$4,Calibration!$D$2:$D$4,G207)</f>
        <v>466.66305641613224</v>
      </c>
    </row>
    <row r="208" spans="1:12" x14ac:dyDescent="0.25">
      <c r="A208">
        <v>1030059</v>
      </c>
      <c r="B208">
        <v>14.65400028</v>
      </c>
      <c r="C208">
        <v>0.61080003000000005</v>
      </c>
      <c r="D208">
        <v>838.52001953000001</v>
      </c>
      <c r="E208">
        <v>1.0547000200000001</v>
      </c>
      <c r="F208">
        <v>984.84497069999998</v>
      </c>
      <c r="G208">
        <v>1.2539999500000001</v>
      </c>
      <c r="H208">
        <v>1255.73596191</v>
      </c>
      <c r="J208" s="2">
        <f>TREND(Calibration!$A$2:$A$4,Calibration!$B$2:$B$4,C208)</f>
        <v>398.69079537071559</v>
      </c>
      <c r="K208" s="2">
        <f>TREND(Calibration!$A$2:$A$4,Calibration!$C$2:$C$4,E208)</f>
        <v>404.8679412700169</v>
      </c>
      <c r="L208" s="2">
        <f>TREND(Calibration!$A$2:$A$4,Calibration!$D$2:$D$4,G208)</f>
        <v>465.33984284836697</v>
      </c>
    </row>
    <row r="209" spans="1:12" x14ac:dyDescent="0.25">
      <c r="A209">
        <v>1035059</v>
      </c>
      <c r="B209">
        <v>14.647000309999999</v>
      </c>
      <c r="C209">
        <v>0.60809999999999997</v>
      </c>
      <c r="D209">
        <v>646.67199706999997</v>
      </c>
      <c r="E209">
        <v>1.05309999</v>
      </c>
      <c r="F209">
        <v>1291.6080322299999</v>
      </c>
      <c r="G209">
        <v>1.2517999399999999</v>
      </c>
      <c r="H209">
        <v>980.40502930000002</v>
      </c>
      <c r="J209" s="2">
        <f>TREND(Calibration!$A$2:$A$4,Calibration!$B$2:$B$4,C209)</f>
        <v>397.0230786184639</v>
      </c>
      <c r="K209" s="2">
        <f>TREND(Calibration!$A$2:$A$4,Calibration!$C$2:$C$4,E209)</f>
        <v>404.22249608320175</v>
      </c>
      <c r="L209" s="2">
        <f>TREND(Calibration!$A$2:$A$4,Calibration!$D$2:$D$4,G209)</f>
        <v>464.43014359953679</v>
      </c>
    </row>
    <row r="210" spans="1:12" x14ac:dyDescent="0.25">
      <c r="A210">
        <v>1040058</v>
      </c>
      <c r="B210">
        <v>14.51799965</v>
      </c>
      <c r="C210">
        <v>0.60970002000000001</v>
      </c>
      <c r="D210">
        <v>675.27697753999996</v>
      </c>
      <c r="E210">
        <v>1.05359995</v>
      </c>
      <c r="F210">
        <v>1165.0860595700001</v>
      </c>
      <c r="G210">
        <v>1.24749994</v>
      </c>
      <c r="H210">
        <v>927.97497558999999</v>
      </c>
      <c r="J210" s="2">
        <f>TREND(Calibration!$A$2:$A$4,Calibration!$B$2:$B$4,C210)</f>
        <v>398.01135658498197</v>
      </c>
      <c r="K210" s="2">
        <f>TREND(Calibration!$A$2:$A$4,Calibration!$C$2:$C$4,E210)</f>
        <v>404.42417778641982</v>
      </c>
      <c r="L210" s="2">
        <f>TREND(Calibration!$A$2:$A$4,Calibration!$D$2:$D$4,G210)</f>
        <v>462.65210314973433</v>
      </c>
    </row>
    <row r="211" spans="1:12" x14ac:dyDescent="0.25">
      <c r="A211">
        <v>1045058</v>
      </c>
      <c r="B211">
        <v>14.420000079999999</v>
      </c>
      <c r="C211">
        <v>0.61019999000000003</v>
      </c>
      <c r="D211">
        <v>674.53601074000005</v>
      </c>
      <c r="E211">
        <v>1.0525000099999999</v>
      </c>
      <c r="F211">
        <v>9.9000003020963209E+37</v>
      </c>
      <c r="G211">
        <v>1.2464</v>
      </c>
      <c r="H211">
        <v>954.55499268000005</v>
      </c>
      <c r="J211" s="2">
        <f>TREND(Calibration!$A$2:$A$4,Calibration!$B$2:$B$4,C211)</f>
        <v>398.32017105912604</v>
      </c>
      <c r="K211" s="2">
        <f>TREND(Calibration!$A$2:$A$4,Calibration!$C$2:$C$4,E211)</f>
        <v>403.98046674426098</v>
      </c>
      <c r="L211" s="2">
        <f>TREND(Calibration!$A$2:$A$4,Calibration!$D$2:$D$4,G211)</f>
        <v>462.19728040267478</v>
      </c>
    </row>
    <row r="212" spans="1:12" x14ac:dyDescent="0.25">
      <c r="A212">
        <v>1050058</v>
      </c>
      <c r="B212">
        <v>14.303000450000001</v>
      </c>
      <c r="C212">
        <v>0.60860002000000002</v>
      </c>
      <c r="D212">
        <v>784.97900390999996</v>
      </c>
      <c r="E212">
        <v>1.05200005</v>
      </c>
      <c r="F212">
        <v>1369.5689697299999</v>
      </c>
      <c r="G212">
        <v>1.24319994</v>
      </c>
      <c r="H212">
        <v>888.73199463000003</v>
      </c>
      <c r="J212" s="2">
        <f>TREND(Calibration!$A$2:$A$4,Calibration!$B$2:$B$4,C212)</f>
        <v>397.33192397590841</v>
      </c>
      <c r="K212" s="2">
        <f>TREND(Calibration!$A$2:$A$4,Calibration!$C$2:$C$4,E212)</f>
        <v>403.77878504104285</v>
      </c>
      <c r="L212" s="2">
        <f>TREND(Calibration!$A$2:$A$4,Calibration!$D$2:$D$4,G212)</f>
        <v>460.87406269993187</v>
      </c>
    </row>
    <row r="213" spans="1:12" x14ac:dyDescent="0.25">
      <c r="A213">
        <v>1055059</v>
      </c>
      <c r="B213">
        <v>14.196000099999999</v>
      </c>
      <c r="C213">
        <v>0.59780001999999999</v>
      </c>
      <c r="D213">
        <v>9.9000003020963209E+37</v>
      </c>
      <c r="E213">
        <v>1.05200005</v>
      </c>
      <c r="F213">
        <v>368.03500365999997</v>
      </c>
      <c r="G213">
        <v>1.2421</v>
      </c>
      <c r="H213">
        <v>9.9000003020963209E+37</v>
      </c>
      <c r="J213" s="2">
        <f>TREND(Calibration!$A$2:$A$4,Calibration!$B$2:$B$4,C213)</f>
        <v>390.66113108682293</v>
      </c>
      <c r="K213" s="2">
        <f>TREND(Calibration!$A$2:$A$4,Calibration!$C$2:$C$4,E213)</f>
        <v>403.77878504104285</v>
      </c>
      <c r="L213" s="2">
        <f>TREND(Calibration!$A$2:$A$4,Calibration!$D$2:$D$4,G213)</f>
        <v>460.41923995287243</v>
      </c>
    </row>
    <row r="214" spans="1:12" x14ac:dyDescent="0.25">
      <c r="A214">
        <v>1060059</v>
      </c>
      <c r="B214">
        <v>14.170000079999999</v>
      </c>
      <c r="C214">
        <v>0.59030002000000004</v>
      </c>
      <c r="D214">
        <v>594.18298340000001</v>
      </c>
      <c r="E214">
        <v>1.0542000499999999</v>
      </c>
      <c r="F214">
        <v>398.86599731000001</v>
      </c>
      <c r="G214">
        <v>1.2378</v>
      </c>
      <c r="H214">
        <v>879.26202393000005</v>
      </c>
      <c r="J214" s="2">
        <f>TREND(Calibration!$A$2:$A$4,Calibration!$B$2:$B$4,C214)</f>
        <v>386.02863602495802</v>
      </c>
      <c r="K214" s="2">
        <f>TREND(Calibration!$A$2:$A$4,Calibration!$C$2:$C$4,E214)</f>
        <v>404.66625553284194</v>
      </c>
      <c r="L214" s="2">
        <f>TREND(Calibration!$A$2:$A$4,Calibration!$D$2:$D$4,G214)</f>
        <v>458.64119950306991</v>
      </c>
    </row>
    <row r="215" spans="1:12" x14ac:dyDescent="0.25">
      <c r="A215">
        <v>1065058</v>
      </c>
      <c r="B215">
        <v>14.17399979</v>
      </c>
      <c r="C215">
        <v>0.58969998000000001</v>
      </c>
      <c r="D215">
        <v>798.09301758000004</v>
      </c>
      <c r="E215">
        <v>1.0508999800000001</v>
      </c>
      <c r="F215">
        <v>377.79998778999999</v>
      </c>
      <c r="G215">
        <v>1.2339999699999999</v>
      </c>
      <c r="H215">
        <v>9.9000003020963209E+37</v>
      </c>
      <c r="J215" s="2">
        <f>TREND(Calibration!$A$2:$A$4,Calibration!$B$2:$B$4,C215)</f>
        <v>385.65801171336847</v>
      </c>
      <c r="K215" s="2">
        <f>TREND(Calibration!$A$2:$A$4,Calibration!$C$2:$C$4,E215)</f>
        <v>403.33502155744594</v>
      </c>
      <c r="L215" s="2">
        <f>TREND(Calibration!$A$2:$A$4,Calibration!$D$2:$D$4,G215)</f>
        <v>457.06989553784598</v>
      </c>
    </row>
    <row r="216" spans="1:12" x14ac:dyDescent="0.25">
      <c r="A216">
        <v>1070058</v>
      </c>
      <c r="B216">
        <v>14.208999629999999</v>
      </c>
      <c r="C216">
        <v>0.59130000999999999</v>
      </c>
      <c r="D216">
        <v>9.9000003020963209E+37</v>
      </c>
      <c r="E216">
        <v>1.05359995</v>
      </c>
      <c r="F216">
        <v>-36.321998600000001</v>
      </c>
      <c r="G216">
        <v>1.2323999400000001</v>
      </c>
      <c r="H216">
        <v>1322.7380371100001</v>
      </c>
      <c r="J216" s="2">
        <f>TREND(Calibration!$A$2:$A$4,Calibration!$B$2:$B$4,C216)</f>
        <v>386.64629585654654</v>
      </c>
      <c r="K216" s="2">
        <f>TREND(Calibration!$A$2:$A$4,Calibration!$C$2:$C$4,E216)</f>
        <v>404.42417778641982</v>
      </c>
      <c r="L216" s="2">
        <f>TREND(Calibration!$A$2:$A$4,Calibration!$D$2:$D$4,G216)</f>
        <v>456.40828668647453</v>
      </c>
    </row>
    <row r="217" spans="1:12" x14ac:dyDescent="0.25">
      <c r="A217">
        <v>1075058</v>
      </c>
      <c r="B217">
        <v>14.32900047</v>
      </c>
      <c r="C217">
        <v>0.58490001999999996</v>
      </c>
      <c r="D217">
        <v>1292.9370117200001</v>
      </c>
      <c r="E217">
        <v>1.0508999800000001</v>
      </c>
      <c r="F217">
        <v>-7.8649997699999998</v>
      </c>
      <c r="G217">
        <v>1.2323999400000001</v>
      </c>
      <c r="H217">
        <v>1318.11206055</v>
      </c>
      <c r="J217" s="2">
        <f>TREND(Calibration!$A$2:$A$4,Calibration!$B$2:$B$4,C217)</f>
        <v>382.69323958041525</v>
      </c>
      <c r="K217" s="2">
        <f>TREND(Calibration!$A$2:$A$4,Calibration!$C$2:$C$4,E217)</f>
        <v>403.33502155744594</v>
      </c>
      <c r="L217" s="2">
        <f>TREND(Calibration!$A$2:$A$4,Calibration!$D$2:$D$4,G217)</f>
        <v>456.40828668647453</v>
      </c>
    </row>
    <row r="218" spans="1:12" x14ac:dyDescent="0.25">
      <c r="A218">
        <v>1080055</v>
      </c>
      <c r="B218">
        <v>14.442999840000001</v>
      </c>
      <c r="C218">
        <v>0.58219999</v>
      </c>
      <c r="D218">
        <v>887.38000488</v>
      </c>
      <c r="E218">
        <v>1.0508999800000001</v>
      </c>
      <c r="F218">
        <v>145.51400756999999</v>
      </c>
      <c r="G218">
        <v>1.2302000500000001</v>
      </c>
      <c r="H218">
        <v>998.02502441000001</v>
      </c>
      <c r="J218" s="2">
        <f>TREND(Calibration!$A$2:$A$4,Calibration!$B$2:$B$4,C218)</f>
        <v>381.02552282816362</v>
      </c>
      <c r="K218" s="2">
        <f>TREND(Calibration!$A$2:$A$4,Calibration!$C$2:$C$4,E218)</f>
        <v>403.33502155744594</v>
      </c>
      <c r="L218" s="2">
        <f>TREND(Calibration!$A$2:$A$4,Calibration!$D$2:$D$4,G218)</f>
        <v>455.49863705737783</v>
      </c>
    </row>
    <row r="219" spans="1:12" x14ac:dyDescent="0.25">
      <c r="A219">
        <v>1085055</v>
      </c>
      <c r="B219">
        <v>14.475000380000001</v>
      </c>
      <c r="C219">
        <v>0.57999997999999997</v>
      </c>
      <c r="D219">
        <v>1335.4389648399999</v>
      </c>
      <c r="E219">
        <v>1.0508999800000001</v>
      </c>
      <c r="F219">
        <v>-13.739000320000001</v>
      </c>
      <c r="G219">
        <v>1.2247999899999999</v>
      </c>
      <c r="H219">
        <v>1281.0360107399999</v>
      </c>
      <c r="J219" s="2">
        <f>TREND(Calibration!$A$2:$A$4,Calibration!$B$2:$B$4,C219)</f>
        <v>379.66665143335649</v>
      </c>
      <c r="K219" s="2">
        <f>TREND(Calibration!$A$2:$A$4,Calibration!$C$2:$C$4,E219)</f>
        <v>403.33502155744594</v>
      </c>
      <c r="L219" s="2">
        <f>TREND(Calibration!$A$2:$A$4,Calibration!$D$2:$D$4,G219)</f>
        <v>453.26572424078233</v>
      </c>
    </row>
    <row r="220" spans="1:12" x14ac:dyDescent="0.25">
      <c r="A220">
        <v>1090055</v>
      </c>
      <c r="B220">
        <v>14.449000359999999</v>
      </c>
      <c r="C220">
        <v>0.58380001999999998</v>
      </c>
      <c r="D220">
        <v>1200.1829834</v>
      </c>
      <c r="E220">
        <v>1.0492999599999999</v>
      </c>
      <c r="F220">
        <v>-9.9000003020963209E+37</v>
      </c>
      <c r="G220">
        <v>1.2247999899999999</v>
      </c>
      <c r="H220">
        <v>9.9000003020963209E+37</v>
      </c>
      <c r="J220" s="2">
        <f>TREND(Calibration!$A$2:$A$4,Calibration!$B$2:$B$4,C220)</f>
        <v>382.01380697134175</v>
      </c>
      <c r="K220" s="2">
        <f>TREND(Calibration!$A$2:$A$4,Calibration!$C$2:$C$4,E220)</f>
        <v>402.6895804045875</v>
      </c>
      <c r="L220" s="2">
        <f>TREND(Calibration!$A$2:$A$4,Calibration!$D$2:$D$4,G220)</f>
        <v>453.26572424078233</v>
      </c>
    </row>
    <row r="221" spans="1:12" x14ac:dyDescent="0.25">
      <c r="A221">
        <v>1095055</v>
      </c>
      <c r="B221">
        <v>14.38799953</v>
      </c>
      <c r="C221">
        <v>0.58109999000000001</v>
      </c>
      <c r="D221">
        <v>838.86901854999996</v>
      </c>
      <c r="E221">
        <v>1.0461000199999999</v>
      </c>
      <c r="F221">
        <v>65.539001459999994</v>
      </c>
      <c r="G221">
        <v>1.2231999600000001</v>
      </c>
      <c r="H221">
        <v>1199.6049804700001</v>
      </c>
      <c r="J221" s="2">
        <f>TREND(Calibration!$A$2:$A$4,Calibration!$B$2:$B$4,C221)</f>
        <v>380.34609021909012</v>
      </c>
      <c r="K221" s="2">
        <f>TREND(Calibration!$A$2:$A$4,Calibration!$C$2:$C$4,E221)</f>
        <v>401.39873843843867</v>
      </c>
      <c r="L221" s="2">
        <f>TREND(Calibration!$A$2:$A$4,Calibration!$D$2:$D$4,G221)</f>
        <v>452.60411538941094</v>
      </c>
    </row>
    <row r="222" spans="1:12" x14ac:dyDescent="0.25">
      <c r="A222">
        <v>1100055</v>
      </c>
      <c r="B222">
        <v>14.27099991</v>
      </c>
      <c r="C222">
        <v>0.58490001999999996</v>
      </c>
      <c r="D222">
        <v>955.73400878999996</v>
      </c>
      <c r="E222">
        <v>1.0443999799999999</v>
      </c>
      <c r="F222">
        <v>124.39900208</v>
      </c>
      <c r="G222">
        <v>1.2216000600000001</v>
      </c>
      <c r="H222">
        <v>9.9000003020963209E+37</v>
      </c>
      <c r="J222" s="2">
        <f>TREND(Calibration!$A$2:$A$4,Calibration!$B$2:$B$4,C222)</f>
        <v>382.69323958041525</v>
      </c>
      <c r="K222" s="2">
        <f>TREND(Calibration!$A$2:$A$4,Calibration!$C$2:$C$4,E222)</f>
        <v>400.71294964985771</v>
      </c>
      <c r="L222" s="2">
        <f>TREND(Calibration!$A$2:$A$4,Calibration!$D$2:$D$4,G222)</f>
        <v>451.94256029275067</v>
      </c>
    </row>
    <row r="223" spans="1:12" x14ac:dyDescent="0.25">
      <c r="A223">
        <v>1105055</v>
      </c>
      <c r="B223">
        <v>14.18000031</v>
      </c>
      <c r="C223">
        <v>0.58590001000000003</v>
      </c>
      <c r="D223">
        <v>959.33599853999999</v>
      </c>
      <c r="E223">
        <v>1.0455000400000001</v>
      </c>
      <c r="F223">
        <v>-10.61100006</v>
      </c>
      <c r="G223">
        <v>1.2182999800000001</v>
      </c>
      <c r="H223">
        <v>1370.3239746100001</v>
      </c>
      <c r="J223" s="2">
        <f>TREND(Calibration!$A$2:$A$4,Calibration!$B$2:$B$4,C223)</f>
        <v>383.31089941200383</v>
      </c>
      <c r="K223" s="2">
        <f>TREND(Calibration!$A$2:$A$4,Calibration!$C$2:$C$4,E223)</f>
        <v>401.15670909949796</v>
      </c>
      <c r="L223" s="2">
        <f>TREND(Calibration!$A$2:$A$4,Calibration!$D$2:$D$4,G223)</f>
        <v>450.57798454214975</v>
      </c>
    </row>
    <row r="224" spans="1:12" x14ac:dyDescent="0.25">
      <c r="A224">
        <v>1110056</v>
      </c>
      <c r="B224">
        <v>14.19499969</v>
      </c>
      <c r="C224">
        <v>0.60159998999999997</v>
      </c>
      <c r="D224">
        <v>583.93402100000003</v>
      </c>
      <c r="E224">
        <v>1.0455000400000001</v>
      </c>
      <c r="F224">
        <v>401.52398682</v>
      </c>
      <c r="G224">
        <v>1.2216000600000001</v>
      </c>
      <c r="H224">
        <v>960.86199951000003</v>
      </c>
      <c r="J224" s="2">
        <f>TREND(Calibration!$A$2:$A$4,Calibration!$B$2:$B$4,C224)</f>
        <v>393.00824338818757</v>
      </c>
      <c r="K224" s="2">
        <f>TREND(Calibration!$A$2:$A$4,Calibration!$C$2:$C$4,E224)</f>
        <v>401.15670909949796</v>
      </c>
      <c r="L224" s="2">
        <f>TREND(Calibration!$A$2:$A$4,Calibration!$D$2:$D$4,G224)</f>
        <v>451.94256029275067</v>
      </c>
    </row>
    <row r="225" spans="1:12" x14ac:dyDescent="0.25">
      <c r="A225">
        <v>1115056</v>
      </c>
      <c r="B225">
        <v>14.19799995</v>
      </c>
      <c r="C225">
        <v>0.60919999999999996</v>
      </c>
      <c r="D225">
        <v>1225.9310302700001</v>
      </c>
      <c r="E225">
        <v>1.0461000199999999</v>
      </c>
      <c r="F225">
        <v>107.27400208</v>
      </c>
      <c r="G225">
        <v>1.22000003</v>
      </c>
      <c r="H225">
        <v>1199.1269531200001</v>
      </c>
      <c r="J225" s="2">
        <f>TREND(Calibration!$A$2:$A$4,Calibration!$B$2:$B$4,C225)</f>
        <v>397.7025112275374</v>
      </c>
      <c r="K225" s="2">
        <f>TREND(Calibration!$A$2:$A$4,Calibration!$C$2:$C$4,E225)</f>
        <v>401.39873843843867</v>
      </c>
      <c r="L225" s="2">
        <f>TREND(Calibration!$A$2:$A$4,Calibration!$D$2:$D$4,G225)</f>
        <v>451.28095144137916</v>
      </c>
    </row>
    <row r="226" spans="1:12" x14ac:dyDescent="0.25">
      <c r="A226">
        <v>1120056</v>
      </c>
      <c r="B226">
        <v>14.29399967</v>
      </c>
      <c r="C226">
        <v>0.60809999999999997</v>
      </c>
      <c r="D226">
        <v>1104.91894531</v>
      </c>
      <c r="E226">
        <v>1.04820001</v>
      </c>
      <c r="F226">
        <v>348.73300171</v>
      </c>
      <c r="G226">
        <v>1.2145999700000001</v>
      </c>
      <c r="H226">
        <v>9.9000003020963209E+37</v>
      </c>
      <c r="J226" s="2">
        <f>TREND(Calibration!$A$2:$A$4,Calibration!$B$2:$B$4,C226)</f>
        <v>397.0230786184639</v>
      </c>
      <c r="K226" s="2">
        <f>TREND(Calibration!$A$2:$A$4,Calibration!$C$2:$C$4,E226)</f>
        <v>402.24586532847189</v>
      </c>
      <c r="L226" s="2">
        <f>TREND(Calibration!$A$2:$A$4,Calibration!$D$2:$D$4,G226)</f>
        <v>449.04803862478377</v>
      </c>
    </row>
    <row r="227" spans="1:12" x14ac:dyDescent="0.25">
      <c r="A227">
        <v>1125055</v>
      </c>
      <c r="B227">
        <v>14.40600014</v>
      </c>
      <c r="C227">
        <v>0.61510003000000002</v>
      </c>
      <c r="D227">
        <v>983.23400878999996</v>
      </c>
      <c r="E227">
        <v>1.04980004</v>
      </c>
      <c r="F227">
        <v>538.81097411999997</v>
      </c>
      <c r="G227">
        <v>1.2145999700000001</v>
      </c>
      <c r="H227">
        <v>1130.8919677700001</v>
      </c>
      <c r="J227" s="2">
        <f>TREND(Calibration!$A$2:$A$4,Calibration!$B$2:$B$4,C227)</f>
        <v>401.3467592061848</v>
      </c>
      <c r="K227" s="2">
        <f>TREND(Calibration!$A$2:$A$4,Calibration!$C$2:$C$4,E227)</f>
        <v>402.89131051528705</v>
      </c>
      <c r="L227" s="2">
        <f>TREND(Calibration!$A$2:$A$4,Calibration!$D$2:$D$4,G227)</f>
        <v>449.04803862478377</v>
      </c>
    </row>
    <row r="228" spans="1:12" x14ac:dyDescent="0.25">
      <c r="A228">
        <v>1130055</v>
      </c>
      <c r="B228">
        <v>14.461000439999999</v>
      </c>
      <c r="C228">
        <v>0.63239997999999997</v>
      </c>
      <c r="D228">
        <v>827.23999022999999</v>
      </c>
      <c r="E228">
        <v>1.04879999</v>
      </c>
      <c r="F228">
        <v>433.375</v>
      </c>
      <c r="G228">
        <v>1.2145999700000001</v>
      </c>
      <c r="H228">
        <v>998.03900146000001</v>
      </c>
      <c r="J228" s="2">
        <f>TREND(Calibration!$A$2:$A$4,Calibration!$B$2:$B$4,C228)</f>
        <v>412.0323502655861</v>
      </c>
      <c r="K228" s="2">
        <f>TREND(Calibration!$A$2:$A$4,Calibration!$C$2:$C$4,E228)</f>
        <v>402.48789466741266</v>
      </c>
      <c r="L228" s="2">
        <f>TREND(Calibration!$A$2:$A$4,Calibration!$D$2:$D$4,G228)</f>
        <v>449.04803862478377</v>
      </c>
    </row>
    <row r="229" spans="1:12" x14ac:dyDescent="0.25">
      <c r="A229">
        <v>1135056</v>
      </c>
      <c r="B229">
        <v>14.40600014</v>
      </c>
      <c r="C229">
        <v>0.65450001000000002</v>
      </c>
      <c r="D229">
        <v>745.50598145000004</v>
      </c>
      <c r="E229">
        <v>1.04770005</v>
      </c>
      <c r="F229">
        <v>74.682998659999996</v>
      </c>
      <c r="G229">
        <v>1.2173000599999999</v>
      </c>
      <c r="H229">
        <v>9.9000003020963209E+37</v>
      </c>
      <c r="J229" s="2">
        <f>TREND(Calibration!$A$2:$A$4,Calibration!$B$2:$B$4,C229)</f>
        <v>425.68278757786169</v>
      </c>
      <c r="K229" s="2">
        <f>TREND(Calibration!$A$2:$A$4,Calibration!$C$2:$C$4,E229)</f>
        <v>402.04418362525382</v>
      </c>
      <c r="L229" s="2">
        <f>TREND(Calibration!$A$2:$A$4,Calibration!$D$2:$D$4,G229)</f>
        <v>450.16451984294815</v>
      </c>
    </row>
    <row r="230" spans="1:12" x14ac:dyDescent="0.25">
      <c r="A230">
        <v>1140055</v>
      </c>
      <c r="B230">
        <v>14.32499981</v>
      </c>
      <c r="C230">
        <v>0.65069997000000002</v>
      </c>
      <c r="D230">
        <v>853.45098876999998</v>
      </c>
      <c r="E230">
        <v>1.0508999800000001</v>
      </c>
      <c r="F230">
        <v>252.06199645999999</v>
      </c>
      <c r="G230">
        <v>1.21619999</v>
      </c>
      <c r="H230">
        <v>1370.9119873</v>
      </c>
      <c r="J230" s="2">
        <f>TREND(Calibration!$A$2:$A$4,Calibration!$B$2:$B$4,C230)</f>
        <v>423.33563203987643</v>
      </c>
      <c r="K230" s="2">
        <f>TREND(Calibration!$A$2:$A$4,Calibration!$C$2:$C$4,E230)</f>
        <v>403.33502155744594</v>
      </c>
      <c r="L230" s="2">
        <f>TREND(Calibration!$A$2:$A$4,Calibration!$D$2:$D$4,G230)</f>
        <v>449.70964334117747</v>
      </c>
    </row>
    <row r="231" spans="1:12" x14ac:dyDescent="0.25">
      <c r="A231">
        <v>1145054</v>
      </c>
      <c r="B231">
        <v>14.23400021</v>
      </c>
      <c r="C231">
        <v>0.65020001000000005</v>
      </c>
      <c r="D231">
        <v>616.95697021000001</v>
      </c>
      <c r="E231">
        <v>1.05359995</v>
      </c>
      <c r="F231">
        <v>459.14401244999999</v>
      </c>
      <c r="G231">
        <v>1.2123999599999999</v>
      </c>
      <c r="H231">
        <v>938.87799071999996</v>
      </c>
      <c r="J231" s="2">
        <f>TREND(Calibration!$A$2:$A$4,Calibration!$B$2:$B$4,C231)</f>
        <v>423.02682374239248</v>
      </c>
      <c r="K231" s="2">
        <f>TREND(Calibration!$A$2:$A$4,Calibration!$C$2:$C$4,E231)</f>
        <v>404.42417778641982</v>
      </c>
      <c r="L231" s="2">
        <f>TREND(Calibration!$A$2:$A$4,Calibration!$D$2:$D$4,G231)</f>
        <v>448.13833937595348</v>
      </c>
    </row>
    <row r="232" spans="1:12" x14ac:dyDescent="0.25">
      <c r="A232">
        <v>1150056</v>
      </c>
      <c r="B232">
        <v>14.192999840000001</v>
      </c>
      <c r="C232">
        <v>0.66589999</v>
      </c>
      <c r="D232">
        <v>751.52099609000004</v>
      </c>
      <c r="E232">
        <v>1.04980004</v>
      </c>
      <c r="F232">
        <v>359.10101318</v>
      </c>
      <c r="G232">
        <v>1.21080005</v>
      </c>
      <c r="H232">
        <v>1196.8289794899999</v>
      </c>
      <c r="J232" s="2">
        <f>TREND(Calibration!$A$2:$A$4,Calibration!$B$2:$B$4,C232)</f>
        <v>432.72416771857615</v>
      </c>
      <c r="K232" s="2">
        <f>TREND(Calibration!$A$2:$A$4,Calibration!$C$2:$C$4,E232)</f>
        <v>402.89131051528705</v>
      </c>
      <c r="L232" s="2">
        <f>TREND(Calibration!$A$2:$A$4,Calibration!$D$2:$D$4,G232)</f>
        <v>447.47678014431551</v>
      </c>
    </row>
    <row r="233" spans="1:12" x14ac:dyDescent="0.25">
      <c r="A233">
        <v>1155243</v>
      </c>
      <c r="B233">
        <v>14.178999900000001</v>
      </c>
      <c r="C233">
        <v>0.65289998000000005</v>
      </c>
      <c r="D233">
        <v>1305.18005371</v>
      </c>
      <c r="E233">
        <v>1.0724999900000001</v>
      </c>
      <c r="F233">
        <v>356.49600220000002</v>
      </c>
      <c r="G233">
        <v>1.20809996</v>
      </c>
      <c r="H233">
        <v>1208.7779541</v>
      </c>
      <c r="J233" s="2">
        <f>TREND(Calibration!$A$2:$A$4,Calibration!$B$2:$B$4,C233)</f>
        <v>424.69450343468361</v>
      </c>
      <c r="K233" s="2">
        <f>TREND(Calibration!$A$2:$A$4,Calibration!$C$2:$C$4,E233)</f>
        <v>412.04837223815719</v>
      </c>
      <c r="L233" s="2">
        <f>TREND(Calibration!$A$2:$A$4,Calibration!$D$2:$D$4,G233)</f>
        <v>446.36029892615107</v>
      </c>
    </row>
    <row r="234" spans="1:12" x14ac:dyDescent="0.25">
      <c r="A234">
        <v>1160055</v>
      </c>
      <c r="B234">
        <v>14.31099987</v>
      </c>
      <c r="C234">
        <v>0.65560001000000001</v>
      </c>
      <c r="D234">
        <v>669.41900635000002</v>
      </c>
      <c r="E234">
        <v>1.07089996</v>
      </c>
      <c r="F234">
        <v>1325.2519531200001</v>
      </c>
      <c r="G234">
        <v>1.2086000400000001</v>
      </c>
      <c r="H234">
        <v>848.51501465000001</v>
      </c>
      <c r="J234" s="2">
        <f>TREND(Calibration!$A$2:$A$4,Calibration!$B$2:$B$4,C234)</f>
        <v>426.36222018693519</v>
      </c>
      <c r="K234" s="2">
        <f>TREND(Calibration!$A$2:$A$4,Calibration!$C$2:$C$4,E234)</f>
        <v>411.40292705134203</v>
      </c>
      <c r="L234" s="2">
        <f>TREND(Calibration!$A$2:$A$4,Calibration!$D$2:$D$4,G234)</f>
        <v>446.56708089548533</v>
      </c>
    </row>
    <row r="235" spans="1:12" x14ac:dyDescent="0.25">
      <c r="A235">
        <v>1165056</v>
      </c>
      <c r="B235">
        <v>14.42099953</v>
      </c>
      <c r="C235">
        <v>0.65339999999999998</v>
      </c>
      <c r="D235">
        <v>932.13598633000004</v>
      </c>
      <c r="E235">
        <v>1.07140005</v>
      </c>
      <c r="F235">
        <v>872.04101562000005</v>
      </c>
      <c r="G235">
        <v>1.2058999500000001</v>
      </c>
      <c r="H235">
        <v>987.01098633000004</v>
      </c>
      <c r="J235" s="2">
        <f>TREND(Calibration!$A$2:$A$4,Calibration!$B$2:$B$4,C235)</f>
        <v>425.00334879212807</v>
      </c>
      <c r="K235" s="2">
        <f>TREND(Calibration!$A$2:$A$4,Calibration!$C$2:$C$4,E235)</f>
        <v>411.60466119599835</v>
      </c>
      <c r="L235" s="2">
        <f>TREND(Calibration!$A$2:$A$4,Calibration!$D$2:$D$4,G235)</f>
        <v>445.45059967732089</v>
      </c>
    </row>
    <row r="236" spans="1:12" x14ac:dyDescent="0.25">
      <c r="A236">
        <v>1170055</v>
      </c>
      <c r="B236">
        <v>14.51799965</v>
      </c>
      <c r="C236">
        <v>0.66049999000000004</v>
      </c>
      <c r="D236">
        <v>899.70397949000005</v>
      </c>
      <c r="E236">
        <v>1.0724999900000001</v>
      </c>
      <c r="F236">
        <v>653.36602783000001</v>
      </c>
      <c r="G236">
        <v>1.2053999900000001</v>
      </c>
      <c r="H236">
        <v>1004.77801514</v>
      </c>
      <c r="J236" s="2">
        <f>TREND(Calibration!$A$2:$A$4,Calibration!$B$2:$B$4,C236)</f>
        <v>429.38877127403345</v>
      </c>
      <c r="K236" s="2">
        <f>TREND(Calibration!$A$2:$A$4,Calibration!$C$2:$C$4,E236)</f>
        <v>412.04837223815719</v>
      </c>
      <c r="L236" s="2">
        <f>TREND(Calibration!$A$2:$A$4,Calibration!$D$2:$D$4,G236)</f>
        <v>445.24386732772012</v>
      </c>
    </row>
    <row r="237" spans="1:12" x14ac:dyDescent="0.25">
      <c r="A237">
        <v>1175055</v>
      </c>
      <c r="B237">
        <v>14.472999570000001</v>
      </c>
      <c r="C237">
        <v>0.65240001999999997</v>
      </c>
      <c r="D237">
        <v>1279.51403809</v>
      </c>
      <c r="E237">
        <v>1.0773999700000001</v>
      </c>
      <c r="F237">
        <v>704.80999756000006</v>
      </c>
      <c r="G237">
        <v>1.2043000500000001</v>
      </c>
      <c r="H237">
        <v>934.81402588000003</v>
      </c>
      <c r="J237" s="2">
        <f>TREND(Calibration!$A$2:$A$4,Calibration!$B$2:$B$4,C237)</f>
        <v>424.38569513719955</v>
      </c>
      <c r="K237" s="2">
        <f>TREND(Calibration!$A$2:$A$4,Calibration!$C$2:$C$4,E237)</f>
        <v>414.02500299288698</v>
      </c>
      <c r="L237" s="2">
        <f>TREND(Calibration!$A$2:$A$4,Calibration!$D$2:$D$4,G237)</f>
        <v>444.78904458066069</v>
      </c>
    </row>
    <row r="238" spans="1:12" x14ac:dyDescent="0.25">
      <c r="A238">
        <v>1180055</v>
      </c>
      <c r="B238">
        <v>14.40999985</v>
      </c>
      <c r="C238">
        <v>0.65450001000000002</v>
      </c>
      <c r="D238">
        <v>924.65301513999998</v>
      </c>
      <c r="E238">
        <v>1.07519996</v>
      </c>
      <c r="F238">
        <v>498.20300293000003</v>
      </c>
      <c r="G238">
        <v>1.20159996</v>
      </c>
      <c r="H238">
        <v>1198.39001465</v>
      </c>
      <c r="J238" s="2">
        <f>TREND(Calibration!$A$2:$A$4,Calibration!$B$2:$B$4,C238)</f>
        <v>425.68278757786169</v>
      </c>
      <c r="K238" s="2">
        <f>TREND(Calibration!$A$2:$A$4,Calibration!$C$2:$C$4,E238)</f>
        <v>413.13752846713112</v>
      </c>
      <c r="L238" s="2">
        <f>TREND(Calibration!$A$2:$A$4,Calibration!$D$2:$D$4,G238)</f>
        <v>443.67256336249619</v>
      </c>
    </row>
    <row r="239" spans="1:12" x14ac:dyDescent="0.25">
      <c r="A239">
        <v>1185055</v>
      </c>
      <c r="B239">
        <v>14.28199959</v>
      </c>
      <c r="C239">
        <v>0.64639997000000005</v>
      </c>
      <c r="D239">
        <v>1008.50097656</v>
      </c>
      <c r="E239">
        <v>1.0794999599999999</v>
      </c>
      <c r="F239">
        <v>650.82897949000005</v>
      </c>
      <c r="G239">
        <v>1.20270002</v>
      </c>
      <c r="H239">
        <v>849.45202637</v>
      </c>
      <c r="J239" s="2">
        <f>TREND(Calibration!$A$2:$A$4,Calibration!$B$2:$B$4,C239)</f>
        <v>420.67966820440722</v>
      </c>
      <c r="K239" s="2">
        <f>TREND(Calibration!$A$2:$A$4,Calibration!$C$2:$C$4,E239)</f>
        <v>414.87212988292021</v>
      </c>
      <c r="L239" s="2">
        <f>TREND(Calibration!$A$2:$A$4,Calibration!$D$2:$D$4,G239)</f>
        <v>444.12743572928912</v>
      </c>
    </row>
    <row r="240" spans="1:12" x14ac:dyDescent="0.25">
      <c r="A240">
        <v>1190055</v>
      </c>
      <c r="B240">
        <v>14.20699978</v>
      </c>
      <c r="C240">
        <v>0.64099996999999997</v>
      </c>
      <c r="D240">
        <v>809.52600098000005</v>
      </c>
      <c r="E240">
        <v>1.0785000300000001</v>
      </c>
      <c r="F240">
        <v>805.31097411999997</v>
      </c>
      <c r="G240">
        <v>1.20270002</v>
      </c>
      <c r="H240">
        <v>9.9000003020963209E+37</v>
      </c>
      <c r="J240" s="2">
        <f>TREND(Calibration!$A$2:$A$4,Calibration!$B$2:$B$4,C240)</f>
        <v>417.34427175986445</v>
      </c>
      <c r="K240" s="2">
        <f>TREND(Calibration!$A$2:$A$4,Calibration!$C$2:$C$4,E240)</f>
        <v>414.46876244252724</v>
      </c>
      <c r="L240" s="2">
        <f>TREND(Calibration!$A$2:$A$4,Calibration!$D$2:$D$4,G240)</f>
        <v>444.12743572928912</v>
      </c>
    </row>
    <row r="241" spans="1:12" x14ac:dyDescent="0.25">
      <c r="A241">
        <v>1195055</v>
      </c>
      <c r="B241">
        <v>14.192999840000001</v>
      </c>
      <c r="C241">
        <v>0.63719999999999999</v>
      </c>
      <c r="D241">
        <v>390.54000853999997</v>
      </c>
      <c r="E241">
        <v>1.0801000599999999</v>
      </c>
      <c r="F241">
        <v>1293.08105469</v>
      </c>
      <c r="G241">
        <v>1.2005000100000001</v>
      </c>
      <c r="H241">
        <v>586.36798095999995</v>
      </c>
      <c r="J241" s="2">
        <f>TREND(Calibration!$A$2:$A$4,Calibration!$B$2:$B$4,C241)</f>
        <v>414.99715945849982</v>
      </c>
      <c r="K241" s="2">
        <f>TREND(Calibration!$A$2:$A$4,Calibration!$C$2:$C$4,E241)</f>
        <v>415.11420762934227</v>
      </c>
      <c r="L241" s="2">
        <f>TREND(Calibration!$A$2:$A$4,Calibration!$D$2:$D$4,G241)</f>
        <v>443.21773648045894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5" sqref="T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23</v>
      </c>
      <c r="C1" s="5"/>
      <c r="D1" s="5"/>
      <c r="E1" s="5"/>
      <c r="F1" s="4"/>
      <c r="G1" s="5" t="s">
        <v>22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AVERAGE('3B'!$J2:$J32) + Calibration!$C$11</f>
        <v>399.81421787837382</v>
      </c>
      <c r="C3" s="2">
        <f>'3B'!K32</f>
        <v>564.97566170038988</v>
      </c>
      <c r="D3" s="2">
        <f>'3B'!L32</f>
        <v>589.47191746109809</v>
      </c>
      <c r="E3" s="3">
        <f>(C3-B3)/(7*35314.6667/1400)</f>
        <v>0.93537025409341346</v>
      </c>
      <c r="G3" s="3">
        <f>AVERAGE('4B'!$J2:$J32) + Calibration!$C$11</f>
        <v>402.34067488490501</v>
      </c>
      <c r="H3" s="3">
        <f>'4B'!K32</f>
        <v>572.39817041495223</v>
      </c>
      <c r="I3" s="3">
        <f>'4B'!L32</f>
        <v>595.30221960542292</v>
      </c>
      <c r="J3" s="3">
        <f>(H3-G3)/(7*35314.6667/1400)</f>
        <v>0.9630984031348494</v>
      </c>
      <c r="L3" s="3">
        <f>AVERAGE('5B'!$J2:$J32) + Calibration!$C$11</f>
        <v>396.69998292474457</v>
      </c>
      <c r="M3" s="3">
        <f>'5B'!K32</f>
        <v>624.67822205778168</v>
      </c>
      <c r="N3" s="3">
        <f>'5B'!L32</f>
        <v>582.77322863104541</v>
      </c>
      <c r="O3" s="3">
        <f>(M3-L3)/(7*35314.6667/1400)</f>
        <v>1.2911249655545358</v>
      </c>
      <c r="Q3" s="3">
        <f>AVERAGE('6B'!$K146:$K176) + Calibration!$C$11</f>
        <v>398.60279093112547</v>
      </c>
      <c r="R3" s="3">
        <f>'6B'!L176</f>
        <v>687.40627017063605</v>
      </c>
      <c r="S3" s="3">
        <f>'6B'!M176</f>
        <v>577.19101688417925</v>
      </c>
      <c r="T3" s="3">
        <f>(R3-Q3)/(7*35314.6667/1400)</f>
        <v>1.6356007643674606</v>
      </c>
    </row>
    <row r="4" spans="1:20" x14ac:dyDescent="0.25">
      <c r="A4" s="3">
        <f t="shared" ref="A4:A35" si="0">1/12+A3</f>
        <v>2.5833333333333335</v>
      </c>
      <c r="B4" s="3">
        <f>AVERAGE('3B'!$J3:$J33) + Calibration!$C$11</f>
        <v>399.71857887215083</v>
      </c>
      <c r="C4" s="2">
        <f>'3B'!K33</f>
        <v>529.03310274857074</v>
      </c>
      <c r="D4" s="2">
        <f>'3B'!L33</f>
        <v>593.06930678882748</v>
      </c>
      <c r="E4" s="3">
        <f t="shared" ref="E4:E67" si="1">(C4-B4)/(7*35314.6667/1400)</f>
        <v>0.73235590739085132</v>
      </c>
      <c r="G4" s="3">
        <f>AVERAGE('4B'!$J3:$J33) + Calibration!$C$11</f>
        <v>402.06172894569602</v>
      </c>
      <c r="H4" s="3">
        <f>'4B'!K33</f>
        <v>579.37691967987439</v>
      </c>
      <c r="I4" s="3">
        <f>'4B'!L33</f>
        <v>595.75704235248236</v>
      </c>
      <c r="J4" s="3">
        <f t="shared" ref="J4:J67" si="2">(H4-G4)/(7*35314.6667/1400)</f>
        <v>1.0042014115012352</v>
      </c>
      <c r="L4" s="3">
        <f>AVERAGE('5B'!$J3:$J33) + Calibration!$C$11</f>
        <v>396.82949373862442</v>
      </c>
      <c r="M4" s="3">
        <f>'5B'!K33</f>
        <v>659.9753801963102</v>
      </c>
      <c r="N4" s="3">
        <f>'5B'!L33</f>
        <v>582.77322863104541</v>
      </c>
      <c r="O4" s="3">
        <f t="shared" ref="O4:O67" si="3">(M4-L4)/(7*35314.6667/1400)</f>
        <v>1.4902923405344541</v>
      </c>
      <c r="Q4" s="3">
        <f>AVERAGE('6B'!$K147:$K177) + Calibration!$C$11</f>
        <v>398.6346698692937</v>
      </c>
      <c r="R4" s="3">
        <f>'6B'!L177</f>
        <v>684.8245418648138</v>
      </c>
      <c r="S4" s="3">
        <f>'6B'!M177</f>
        <v>575.41297643437679</v>
      </c>
      <c r="T4" s="3">
        <f t="shared" ref="T4:T67" si="4">(R4-Q4)/(7*35314.6667/1400)</f>
        <v>1.6207989412824901</v>
      </c>
    </row>
    <row r="5" spans="1:20" x14ac:dyDescent="0.25">
      <c r="A5" s="3">
        <f t="shared" si="0"/>
        <v>2.666666666666667</v>
      </c>
      <c r="B5" s="3">
        <f>AVERAGE('3B'!$J4:$J34) + Calibration!$C$11</f>
        <v>399.78433061421146</v>
      </c>
      <c r="C5" s="2">
        <f>'3B'!K34</f>
        <v>565.86313219218891</v>
      </c>
      <c r="D5" s="2">
        <f>'3B'!L34</f>
        <v>591.04317594156635</v>
      </c>
      <c r="E5" s="3">
        <f t="shared" si="1"/>
        <v>0.94056558986568284</v>
      </c>
      <c r="G5" s="3">
        <f>AVERAGE('4B'!$J4:$J34) + Calibration!$C$11</f>
        <v>401.92225657383267</v>
      </c>
      <c r="H5" s="3">
        <f>'4B'!K34</f>
        <v>576.55311362762995</v>
      </c>
      <c r="I5" s="3">
        <f>'4B'!L34</f>
        <v>595.05412920796414</v>
      </c>
      <c r="J5" s="3">
        <f t="shared" si="2"/>
        <v>0.98899903848616677</v>
      </c>
      <c r="L5" s="3">
        <f>AVERAGE('5B'!$J4:$J34) + Calibration!$C$11</f>
        <v>396.97892886395363</v>
      </c>
      <c r="M5" s="3">
        <f>'5B'!K34</f>
        <v>638.39369124868529</v>
      </c>
      <c r="N5" s="3">
        <f>'5B'!L34</f>
        <v>583.47619139529706</v>
      </c>
      <c r="O5" s="3">
        <f t="shared" si="3"/>
        <v>1.3672209591304547</v>
      </c>
      <c r="Q5" s="3">
        <f>AVERAGE('6B'!$K148:$K178) + Calibration!$C$11</f>
        <v>398.58087375018761</v>
      </c>
      <c r="R5" s="3">
        <f>'6B'!L178</f>
        <v>669.13244191918034</v>
      </c>
      <c r="S5" s="3">
        <f>'6B'!M178</f>
        <v>576.52941216778549</v>
      </c>
      <c r="T5" s="3">
        <f t="shared" si="4"/>
        <v>1.5322334511456268</v>
      </c>
    </row>
    <row r="6" spans="1:20" x14ac:dyDescent="0.25">
      <c r="A6" s="3">
        <f t="shared" si="0"/>
        <v>2.7500000000000004</v>
      </c>
      <c r="B6" s="3">
        <f>AVERAGE('3B'!$J5:$J35) + Calibration!$C$11</f>
        <v>399.88196248992307</v>
      </c>
      <c r="C6" s="2">
        <f>'3B'!K35</f>
        <v>571.95441096531204</v>
      </c>
      <c r="D6" s="2">
        <f>'3B'!L35</f>
        <v>590.83643945698782</v>
      </c>
      <c r="E6" s="3">
        <f t="shared" si="1"/>
        <v>0.97450982583046131</v>
      </c>
      <c r="G6" s="3">
        <f>AVERAGE('4B'!$J5:$J35) + Calibration!$C$11</f>
        <v>401.78079153172803</v>
      </c>
      <c r="H6" s="3">
        <f>'4B'!K35</f>
        <v>569.33233502376709</v>
      </c>
      <c r="I6" s="3">
        <f>'4B'!L35</f>
        <v>593.73091150522123</v>
      </c>
      <c r="J6" s="3">
        <f t="shared" si="2"/>
        <v>0.9489062712407762</v>
      </c>
      <c r="L6" s="3">
        <f>AVERAGE('5B'!$J5:$J35) + Calibration!$C$11</f>
        <v>396.80757635843946</v>
      </c>
      <c r="M6" s="3">
        <f>'5B'!K35</f>
        <v>647.10703789543982</v>
      </c>
      <c r="N6" s="3">
        <f>'5B'!L35</f>
        <v>587.48709504196142</v>
      </c>
      <c r="O6" s="3">
        <f t="shared" si="3"/>
        <v>1.4175382917432451</v>
      </c>
      <c r="Q6" s="3">
        <f>AVERAGE('6B'!$K149:$K179) + Calibration!$C$11</f>
        <v>398.62470811206327</v>
      </c>
      <c r="R6" s="3">
        <f>'6B'!L179</f>
        <v>673.24708993757361</v>
      </c>
      <c r="S6" s="3">
        <f>'6B'!M179</f>
        <v>576.0745852857483</v>
      </c>
      <c r="T6" s="3">
        <f t="shared" si="4"/>
        <v>1.5552879723229007</v>
      </c>
    </row>
    <row r="7" spans="1:20" x14ac:dyDescent="0.25">
      <c r="A7" s="3">
        <f t="shared" si="0"/>
        <v>2.8333333333333339</v>
      </c>
      <c r="B7" s="3">
        <f>AVERAGE('3B'!$J6:$J36) + Calibration!$C$11</f>
        <v>399.676738176752</v>
      </c>
      <c r="C7" s="2">
        <f>'3B'!K36</f>
        <v>531.85690880081518</v>
      </c>
      <c r="D7" s="2">
        <f>'3B'!L36</f>
        <v>590.38156709019484</v>
      </c>
      <c r="E7" s="3">
        <f t="shared" si="1"/>
        <v>0.74858512326870219</v>
      </c>
      <c r="G7" s="3">
        <f>AVERAGE('4B'!$J6:$J36) + Calibration!$C$11</f>
        <v>401.87842201270996</v>
      </c>
      <c r="H7" s="3">
        <f>'4B'!K36</f>
        <v>570.21980954952301</v>
      </c>
      <c r="I7" s="3">
        <f>'4B'!L36</f>
        <v>593.27608875816168</v>
      </c>
      <c r="J7" s="3">
        <f t="shared" si="2"/>
        <v>0.95337944977299205</v>
      </c>
      <c r="L7" s="3">
        <f>AVERAGE('5B'!$J6:$J36) + Calibration!$C$11</f>
        <v>396.96896591124056</v>
      </c>
      <c r="M7" s="3">
        <f>'5B'!K36</f>
        <v>651.2620295155989</v>
      </c>
      <c r="N7" s="3">
        <f>'5B'!L36</f>
        <v>584.79935947830654</v>
      </c>
      <c r="O7" s="3">
        <f t="shared" si="3"/>
        <v>1.4401555351751816</v>
      </c>
      <c r="Q7" s="3">
        <f>AVERAGE('6B'!$K150:$K180) + Calibration!$C$11</f>
        <v>398.55098748226072</v>
      </c>
      <c r="R7" s="3">
        <f>'6B'!L180</f>
        <v>642.75036457206261</v>
      </c>
      <c r="S7" s="3">
        <f>'6B'!M180</f>
        <v>572.31172241680906</v>
      </c>
      <c r="T7" s="3">
        <f t="shared" si="4"/>
        <v>1.3829912606243109</v>
      </c>
    </row>
    <row r="8" spans="1:20" x14ac:dyDescent="0.25">
      <c r="A8" s="3">
        <f t="shared" si="0"/>
        <v>2.9166666666666674</v>
      </c>
      <c r="B8" s="3">
        <f>AVERAGE('3B'!$J7:$J37) + Calibration!$C$11</f>
        <v>399.97760129689897</v>
      </c>
      <c r="C8" s="2">
        <f>'3B'!K37</f>
        <v>562.1519040556268</v>
      </c>
      <c r="D8" s="2">
        <f>'3B'!L37</f>
        <v>589.47191746109809</v>
      </c>
      <c r="E8" s="3">
        <f t="shared" si="1"/>
        <v>0.91845297103556023</v>
      </c>
      <c r="G8" s="3">
        <f>AVERAGE('4B'!$J7:$J37) + Calibration!$C$11</f>
        <v>401.99797126860648</v>
      </c>
      <c r="H8" s="3">
        <f>'4B'!K37</f>
        <v>585.46819441904074</v>
      </c>
      <c r="I8" s="3">
        <f>'4B'!L37</f>
        <v>591.04317594156635</v>
      </c>
      <c r="J8" s="3">
        <f t="shared" si="2"/>
        <v>1.0390596332624271</v>
      </c>
      <c r="L8" s="3">
        <f>AVERAGE('5B'!$J7:$J37) + Calibration!$C$11</f>
        <v>397.25787460391558</v>
      </c>
      <c r="M8" s="3">
        <f>'5B'!K37</f>
        <v>646.90535619222169</v>
      </c>
      <c r="N8" s="3">
        <f>'5B'!L37</f>
        <v>586.37066344353047</v>
      </c>
      <c r="O8" s="3">
        <f t="shared" si="3"/>
        <v>1.4138458885033514</v>
      </c>
      <c r="Q8" s="3">
        <f>AVERAGE('6B'!$K151:$K181) + Calibration!$C$11</f>
        <v>398.22820698192885</v>
      </c>
      <c r="R8" s="3">
        <f>'6B'!L181</f>
        <v>646.90535619222169</v>
      </c>
      <c r="S8" s="3">
        <f>'6B'!M181</f>
        <v>571.85689966974962</v>
      </c>
      <c r="T8" s="3">
        <f t="shared" si="4"/>
        <v>1.4083505378817172</v>
      </c>
    </row>
    <row r="9" spans="1:20" x14ac:dyDescent="0.25">
      <c r="A9" s="3">
        <f t="shared" si="0"/>
        <v>3.0000000000000009</v>
      </c>
      <c r="B9" s="3">
        <f>AVERAGE('3B'!$J8:$J38) + Calibration!$C$11</f>
        <v>399.9875628548823</v>
      </c>
      <c r="C9" s="2">
        <f>'3B'!K38</f>
        <v>560.17527330089695</v>
      </c>
      <c r="D9" s="2">
        <f>'3B'!L38</f>
        <v>591.04317594156635</v>
      </c>
      <c r="E9" s="3">
        <f t="shared" si="1"/>
        <v>0.90720216507672513</v>
      </c>
      <c r="G9" s="3">
        <f>AVERAGE('4B'!$J8:$J38) + Calibration!$C$11</f>
        <v>401.92424944332134</v>
      </c>
      <c r="H9" s="3">
        <f>'4B'!K38</f>
        <v>590.26858281853367</v>
      </c>
      <c r="I9" s="3">
        <f>'4B'!L38</f>
        <v>589.92674434313528</v>
      </c>
      <c r="J9" s="3">
        <f t="shared" si="2"/>
        <v>1.0666635195807317</v>
      </c>
      <c r="L9" s="3">
        <f>AVERAGE('5B'!$J8:$J38) + Calibration!$C$11</f>
        <v>397.25787460391552</v>
      </c>
      <c r="M9" s="3">
        <f>'5B'!K38</f>
        <v>683.04959684725884</v>
      </c>
      <c r="N9" s="3">
        <f>'5B'!L38</f>
        <v>585.91584069647092</v>
      </c>
      <c r="O9" s="3">
        <f t="shared" si="3"/>
        <v>1.6185440721905116</v>
      </c>
      <c r="Q9" s="3">
        <f>AVERAGE('6B'!$K152:$K182) + Calibration!$C$11</f>
        <v>398.45534847603767</v>
      </c>
      <c r="R9" s="3">
        <f>'6B'!L182</f>
        <v>641.66120834308856</v>
      </c>
      <c r="S9" s="3">
        <f>'6B'!M182</f>
        <v>572.97333126818069</v>
      </c>
      <c r="T9" s="3">
        <f t="shared" si="4"/>
        <v>1.3773646056642572</v>
      </c>
    </row>
    <row r="10" spans="1:20" x14ac:dyDescent="0.25">
      <c r="A10" s="3">
        <f t="shared" si="0"/>
        <v>3.0833333333333344</v>
      </c>
      <c r="B10" s="3">
        <f>AVERAGE('3B'!$J9:$J39) + Calibration!$C$11</f>
        <v>400.26650879409135</v>
      </c>
      <c r="C10" s="2">
        <f>'3B'!K39</f>
        <v>578.93316023023419</v>
      </c>
      <c r="D10" s="2">
        <f>'3B'!L39</f>
        <v>587.94197154373217</v>
      </c>
      <c r="E10" s="3">
        <f t="shared" si="1"/>
        <v>1.0118552325804215</v>
      </c>
      <c r="G10" s="3">
        <f>AVERAGE('4B'!$J9:$J39) + Calibration!$C$11</f>
        <v>401.69910101794812</v>
      </c>
      <c r="H10" s="3">
        <f>'4B'!K39</f>
        <v>583.93527874042661</v>
      </c>
      <c r="I10" s="3">
        <f>'4B'!L39</f>
        <v>589.47191746109809</v>
      </c>
      <c r="J10" s="3">
        <f t="shared" si="2"/>
        <v>1.032070778243978</v>
      </c>
      <c r="L10" s="3">
        <f>AVERAGE('5B'!$J9:$J39) + Calibration!$C$11</f>
        <v>396.96697304175206</v>
      </c>
      <c r="M10" s="3">
        <f>'5B'!K39</f>
        <v>673.48911927651432</v>
      </c>
      <c r="N10" s="3">
        <f>'5B'!L39</f>
        <v>587.69387701129563</v>
      </c>
      <c r="O10" s="3">
        <f t="shared" si="3"/>
        <v>1.566047039796993</v>
      </c>
      <c r="Q10" s="3">
        <f>AVERAGE('6B'!$K153:$K183) + Calibration!$C$11</f>
        <v>398.53106317081142</v>
      </c>
      <c r="R10" s="3">
        <f>'6B'!L183</f>
        <v>645.17075477643266</v>
      </c>
      <c r="S10" s="3">
        <f>'6B'!M183</f>
        <v>572.7252408707219</v>
      </c>
      <c r="T10" s="3">
        <f t="shared" si="4"/>
        <v>1.3968116629888578</v>
      </c>
    </row>
    <row r="11" spans="1:20" x14ac:dyDescent="0.25">
      <c r="A11" s="3">
        <f t="shared" si="0"/>
        <v>3.1666666666666679</v>
      </c>
      <c r="B11" s="3">
        <f>AVERAGE('3B'!$J10:$J40) + Calibration!$C$11</f>
        <v>400.38605665525824</v>
      </c>
      <c r="C11" s="2">
        <f>'3B'!K40</f>
        <v>594.82694187908578</v>
      </c>
      <c r="D11" s="2">
        <f>'3B'!L40</f>
        <v>589.47191746109809</v>
      </c>
      <c r="E11" s="3">
        <f t="shared" si="1"/>
        <v>1.1011905442892231</v>
      </c>
      <c r="G11" s="3">
        <f>AVERAGE('4B'!$J10:$J40) + Calibration!$C$11</f>
        <v>401.73098115159905</v>
      </c>
      <c r="H11" s="3">
        <f>'4B'!K40</f>
        <v>579.13489034093368</v>
      </c>
      <c r="I11" s="3">
        <f>'4B'!L40</f>
        <v>588.81031274470445</v>
      </c>
      <c r="J11" s="3">
        <f t="shared" si="2"/>
        <v>1.0047038568784488</v>
      </c>
      <c r="L11" s="3">
        <f>AVERAGE('5B'!$J10:$J40) + Calibration!$C$11</f>
        <v>396.83945509736066</v>
      </c>
      <c r="M11" s="3">
        <f>'5B'!K40</f>
        <v>625.76742669423697</v>
      </c>
      <c r="N11" s="3">
        <f>'5B'!L40</f>
        <v>588.14870389333294</v>
      </c>
      <c r="O11" s="3">
        <f t="shared" si="3"/>
        <v>1.2965036512542043</v>
      </c>
      <c r="Q11" s="3">
        <f>AVERAGE('6B'!$K154:$K184) + Calibration!$C$11</f>
        <v>398.64861836173685</v>
      </c>
      <c r="R11" s="3">
        <f>'6B'!L184</f>
        <v>643.19407561422145</v>
      </c>
      <c r="S11" s="3">
        <f>'6B'!M184</f>
        <v>573.63494011955208</v>
      </c>
      <c r="T11" s="3">
        <f t="shared" si="4"/>
        <v>1.3849512404005477</v>
      </c>
    </row>
    <row r="12" spans="1:20" x14ac:dyDescent="0.25">
      <c r="A12" s="3">
        <f t="shared" si="0"/>
        <v>3.2500000000000013</v>
      </c>
      <c r="B12" s="3">
        <f>AVERAGE('3B'!$J11:$J41) + Calibration!$C$11</f>
        <v>400.62316070358588</v>
      </c>
      <c r="C12" s="2">
        <f>'3B'!K41</f>
        <v>559.32814641086372</v>
      </c>
      <c r="D12" s="2">
        <f>'3B'!L41</f>
        <v>587.94197154373217</v>
      </c>
      <c r="E12" s="3">
        <f t="shared" si="1"/>
        <v>0.89880494727862081</v>
      </c>
      <c r="G12" s="3">
        <f>AVERAGE('4B'!$J11:$J41) + Calibration!$C$11</f>
        <v>401.81665740435608</v>
      </c>
      <c r="H12" s="3">
        <f>'4B'!K41</f>
        <v>588.29195206380382</v>
      </c>
      <c r="I12" s="3">
        <f>'4B'!L41</f>
        <v>589.05840314216312</v>
      </c>
      <c r="J12" s="3">
        <f t="shared" si="2"/>
        <v>1.0560784630565279</v>
      </c>
      <c r="L12" s="3">
        <f>AVERAGE('5B'!$J11:$J41) + Calibration!$C$11</f>
        <v>397.00084465016175</v>
      </c>
      <c r="M12" s="3">
        <f>'5B'!K41</f>
        <v>650.8182700659587</v>
      </c>
      <c r="N12" s="3">
        <f>'5B'!L41</f>
        <v>585.70905459215896</v>
      </c>
      <c r="O12" s="3">
        <f t="shared" si="3"/>
        <v>1.4374618204497844</v>
      </c>
      <c r="Q12" s="3">
        <f>AVERAGE('6B'!$K155:$K185) + Calibration!$C$11</f>
        <v>398.66057278920863</v>
      </c>
      <c r="R12" s="3">
        <f>'6B'!L185</f>
        <v>648.19619815837052</v>
      </c>
      <c r="S12" s="3">
        <f>'6B'!M185</f>
        <v>573.63494011955208</v>
      </c>
      <c r="T12" s="3">
        <f t="shared" si="4"/>
        <v>1.4132124054233923</v>
      </c>
    </row>
    <row r="13" spans="1:20" x14ac:dyDescent="0.25">
      <c r="A13" s="3">
        <f t="shared" si="0"/>
        <v>3.3333333333333348</v>
      </c>
      <c r="B13" s="3">
        <f>AVERAGE('3B'!$J12:$J42) + Calibration!$C$11</f>
        <v>400.94594120391776</v>
      </c>
      <c r="C13" s="2">
        <f>'3B'!K42</f>
        <v>571.95441096531204</v>
      </c>
      <c r="D13" s="2">
        <f>'3B'!L42</f>
        <v>587.69387701129563</v>
      </c>
      <c r="E13" s="3">
        <f t="shared" si="1"/>
        <v>0.96848412142252649</v>
      </c>
      <c r="G13" s="3">
        <f>AVERAGE('4B'!$J12:$J42) + Calibration!$C$11</f>
        <v>401.89237090364725</v>
      </c>
      <c r="H13" s="3">
        <f>'4B'!K42</f>
        <v>592.0031842343227</v>
      </c>
      <c r="I13" s="3">
        <f>'4B'!L42</f>
        <v>589.47191746109809</v>
      </c>
      <c r="J13" s="3">
        <f t="shared" si="2"/>
        <v>1.0766677479681577</v>
      </c>
      <c r="L13" s="3">
        <f>AVERAGE('5B'!$J12:$J42) + Calibration!$C$11</f>
        <v>397.00084465016175</v>
      </c>
      <c r="M13" s="3">
        <f>'5B'!K42</f>
        <v>627.74405744896683</v>
      </c>
      <c r="N13" s="3">
        <f>'5B'!L42</f>
        <v>584.34453259626923</v>
      </c>
      <c r="O13" s="3">
        <f t="shared" si="3"/>
        <v>1.3067840325889586</v>
      </c>
      <c r="Q13" s="3">
        <f>AVERAGE('6B'!$K156:$K186) + Calibration!$C$11</f>
        <v>398.96143590935554</v>
      </c>
      <c r="R13" s="3">
        <f>'6B'!L186</f>
        <v>646.66327844579962</v>
      </c>
      <c r="S13" s="3">
        <f>'6B'!M186</f>
        <v>576.77750256524428</v>
      </c>
      <c r="T13" s="3">
        <f t="shared" si="4"/>
        <v>1.4028270159856502</v>
      </c>
    </row>
    <row r="14" spans="1:20" x14ac:dyDescent="0.25">
      <c r="A14" s="3">
        <f t="shared" si="0"/>
        <v>3.4166666666666683</v>
      </c>
      <c r="B14" s="3">
        <f>AVERAGE('3B'!$J13:$J43) + Calibration!$C$11</f>
        <v>401.24680432406473</v>
      </c>
      <c r="C14" s="2">
        <f>'3B'!K43</f>
        <v>589.17942658955963</v>
      </c>
      <c r="D14" s="2">
        <f>'3B'!L43</f>
        <v>589.26513549176389</v>
      </c>
      <c r="E14" s="3">
        <f t="shared" si="1"/>
        <v>1.0643318475124948</v>
      </c>
      <c r="G14" s="3">
        <f>AVERAGE('4B'!$J13:$J43) + Calibration!$C$11</f>
        <v>401.87045352346229</v>
      </c>
      <c r="H14" s="3">
        <f>'4B'!K43</f>
        <v>580.90978695100716</v>
      </c>
      <c r="I14" s="3">
        <f>'4B'!L43</f>
        <v>591.95287519039653</v>
      </c>
      <c r="J14" s="3">
        <f t="shared" si="2"/>
        <v>1.0139658683373323</v>
      </c>
      <c r="L14" s="3">
        <f>AVERAGE('5B'!$J13:$J43) + Calibration!$C$11</f>
        <v>396.81952939118173</v>
      </c>
      <c r="M14" s="3">
        <f>'5B'!K43</f>
        <v>664.5337392568623</v>
      </c>
      <c r="N14" s="3">
        <f>'5B'!L43</f>
        <v>584.34453259626923</v>
      </c>
      <c r="O14" s="3">
        <f t="shared" si="3"/>
        <v>1.5161644431755634</v>
      </c>
      <c r="Q14" s="3">
        <f>AVERAGE('6B'!$K157:$K187) + Calibration!$C$11</f>
        <v>399.35993090521407</v>
      </c>
      <c r="R14" s="3">
        <f>'6B'!L187</f>
        <v>649.08366865016967</v>
      </c>
      <c r="S14" s="3">
        <f>'6B'!M187</f>
        <v>576.98428453457848</v>
      </c>
      <c r="T14" s="3">
        <f t="shared" si="4"/>
        <v>1.414277755281522</v>
      </c>
    </row>
    <row r="15" spans="1:20" x14ac:dyDescent="0.25">
      <c r="A15" s="3">
        <f t="shared" si="0"/>
        <v>3.5000000000000018</v>
      </c>
      <c r="B15" s="3">
        <f>AVERAGE('3B'!$J14:$J44) + Calibration!$C$11</f>
        <v>401.45202963347123</v>
      </c>
      <c r="C15" s="2">
        <f>'3B'!K44</f>
        <v>578.7314744930593</v>
      </c>
      <c r="D15" s="2">
        <f>'3B'!L44</f>
        <v>588.81031274470445</v>
      </c>
      <c r="E15" s="3">
        <f t="shared" si="1"/>
        <v>1.003998969411698</v>
      </c>
      <c r="G15" s="3">
        <f>AVERAGE('4B'!$J14:$J44) + Calibration!$C$11</f>
        <v>401.76286008976734</v>
      </c>
      <c r="H15" s="3">
        <f>'4B'!K44</f>
        <v>585.91190546119958</v>
      </c>
      <c r="I15" s="3">
        <f>'4B'!L44</f>
        <v>591.29126633902513</v>
      </c>
      <c r="J15" s="3">
        <f t="shared" si="2"/>
        <v>1.0429040542038146</v>
      </c>
      <c r="L15" s="3">
        <f>AVERAGE('5B'!$J14:$J44) + Calibration!$C$11</f>
        <v>396.76573207659294</v>
      </c>
      <c r="M15" s="3">
        <f>'5B'!K44</f>
        <v>609.22819985857029</v>
      </c>
      <c r="N15" s="3">
        <f>'5B'!L44</f>
        <v>586.82548619058991</v>
      </c>
      <c r="O15" s="3">
        <f t="shared" si="3"/>
        <v>1.2032534220801656</v>
      </c>
      <c r="Q15" s="3">
        <f>AVERAGE('6B'!$K158:$K188) + Calibration!$C$11</f>
        <v>399.33801372427621</v>
      </c>
      <c r="R15" s="3">
        <f>'6B'!L188</f>
        <v>654.28747289753687</v>
      </c>
      <c r="S15" s="3">
        <f>'6B'!M188</f>
        <v>574.54463523340462</v>
      </c>
      <c r="T15" s="3">
        <f t="shared" si="4"/>
        <v>1.4438729457030988</v>
      </c>
    </row>
    <row r="16" spans="1:20" x14ac:dyDescent="0.25">
      <c r="A16" s="3">
        <f t="shared" si="0"/>
        <v>3.5833333333333353</v>
      </c>
      <c r="B16" s="3">
        <f>AVERAGE('3B'!$J15:$J45) + Calibration!$C$11</f>
        <v>401.54966031370026</v>
      </c>
      <c r="C16" s="2">
        <f>'3B'!K45</f>
        <v>550.37276639121171</v>
      </c>
      <c r="D16" s="2">
        <f>'3B'!L45</f>
        <v>589.92674434313528</v>
      </c>
      <c r="E16" s="3">
        <f t="shared" si="1"/>
        <v>0.84284021334122594</v>
      </c>
      <c r="G16" s="3">
        <f>AVERAGE('4B'!$J15:$J45) + Calibration!$C$11</f>
        <v>401.64530370335945</v>
      </c>
      <c r="H16" s="3">
        <f>'4B'!K45</f>
        <v>590.47026452175169</v>
      </c>
      <c r="I16" s="3">
        <f>'4B'!L45</f>
        <v>588.35543624293359</v>
      </c>
      <c r="J16" s="3">
        <f t="shared" si="2"/>
        <v>1.069385490297674</v>
      </c>
      <c r="L16" s="3">
        <f>AVERAGE('5B'!$J15:$J45) + Calibration!$C$11</f>
        <v>396.7119347620042</v>
      </c>
      <c r="M16" s="3">
        <f>'5B'!K45</f>
        <v>600.07108972821879</v>
      </c>
      <c r="N16" s="3">
        <f>'5B'!L45</f>
        <v>587.03227229490199</v>
      </c>
      <c r="O16" s="3">
        <f t="shared" si="3"/>
        <v>1.1516979995522063</v>
      </c>
      <c r="Q16" s="3">
        <f>AVERAGE('6B'!$K159:$K189) + Calibration!$C$11</f>
        <v>399.1666614180092</v>
      </c>
      <c r="R16" s="3">
        <f>'6B'!L189</f>
        <v>639.28116174048432</v>
      </c>
      <c r="S16" s="3">
        <f>'6B'!M189</f>
        <v>578.10071613300954</v>
      </c>
      <c r="T16" s="3">
        <f t="shared" si="4"/>
        <v>1.3598570948567106</v>
      </c>
    </row>
    <row r="17" spans="1:20" x14ac:dyDescent="0.25">
      <c r="A17" s="3">
        <f t="shared" si="0"/>
        <v>3.6666666666666687</v>
      </c>
      <c r="B17" s="3">
        <f>AVERAGE('3B'!$J16:$J46) + Calibration!$C$11</f>
        <v>401.41018674635444</v>
      </c>
      <c r="C17" s="2">
        <f>'3B'!K46</f>
        <v>518.38346894885228</v>
      </c>
      <c r="D17" s="2">
        <f>'3B'!L46</f>
        <v>588.35543624293359</v>
      </c>
      <c r="E17" s="3">
        <f t="shared" si="1"/>
        <v>0.66246289790127244</v>
      </c>
      <c r="G17" s="3">
        <f>AVERAGE('4B'!$J16:$J46) + Calibration!$C$11</f>
        <v>401.31056758007304</v>
      </c>
      <c r="H17" s="3">
        <f>'4B'!K46</f>
        <v>581.55523213782237</v>
      </c>
      <c r="I17" s="3">
        <f>'4B'!L46</f>
        <v>591.04317594156635</v>
      </c>
      <c r="J17" s="3">
        <f t="shared" si="2"/>
        <v>1.0207921036827983</v>
      </c>
      <c r="L17" s="3">
        <f>AVERAGE('5B'!$J16:$J46) + Calibration!$C$11</f>
        <v>396.658138642898</v>
      </c>
      <c r="M17" s="3">
        <f>'5B'!K46</f>
        <v>600.27281983891839</v>
      </c>
      <c r="N17" s="3">
        <f>'5B'!L46</f>
        <v>587.48709504196142</v>
      </c>
      <c r="O17" s="3">
        <f t="shared" si="3"/>
        <v>1.1531451389630154</v>
      </c>
      <c r="Q17" s="3">
        <f>AVERAGE('6B'!$K160:$K190) + Calibration!$C$11</f>
        <v>398.88771567804736</v>
      </c>
      <c r="R17" s="3">
        <f>'6B'!L190</f>
        <v>649.72911383698465</v>
      </c>
      <c r="S17" s="3">
        <f>'6B'!M190</f>
        <v>575.41297643437679</v>
      </c>
      <c r="T17" s="3">
        <f t="shared" si="4"/>
        <v>1.4206074789823078</v>
      </c>
    </row>
    <row r="18" spans="1:20" x14ac:dyDescent="0.25">
      <c r="A18" s="3">
        <f t="shared" si="0"/>
        <v>3.7500000000000022</v>
      </c>
      <c r="B18" s="3">
        <f>AVERAGE('3B'!$J17:$J47) + Calibration!$C$11</f>
        <v>401.19499987896461</v>
      </c>
      <c r="C18" s="2">
        <f>'3B'!K47</f>
        <v>563.68481973424093</v>
      </c>
      <c r="D18" s="2">
        <f>'3B'!L47</f>
        <v>585.4609641947003</v>
      </c>
      <c r="E18" s="3">
        <f t="shared" si="1"/>
        <v>0.92023986088067089</v>
      </c>
      <c r="G18" s="3">
        <f>AVERAGE('4B'!$J17:$J47) + Calibration!$C$11</f>
        <v>400.88019364604622</v>
      </c>
      <c r="H18" s="3">
        <f>'4B'!K47</f>
        <v>583.7335930032516</v>
      </c>
      <c r="I18" s="3">
        <f>'4B'!L47</f>
        <v>594.64061075405152</v>
      </c>
      <c r="J18" s="3">
        <f t="shared" si="2"/>
        <v>1.0355663323148698</v>
      </c>
      <c r="L18" s="3">
        <f>AVERAGE('5B'!$J17:$J47) + Calibration!$C$11</f>
        <v>396.86336395230461</v>
      </c>
      <c r="M18" s="3">
        <f>'5B'!K47</f>
        <v>614.87571514809645</v>
      </c>
      <c r="N18" s="3">
        <f>'5B'!L47</f>
        <v>587.69387701129563</v>
      </c>
      <c r="O18" s="3">
        <f t="shared" si="3"/>
        <v>1.234684461545785</v>
      </c>
      <c r="Q18" s="3">
        <f>AVERAGE('6B'!$K161:$K191) + Calibration!$C$11</f>
        <v>398.91959561245108</v>
      </c>
      <c r="R18" s="3">
        <f>'6B'!L191</f>
        <v>659.53162074667</v>
      </c>
      <c r="S18" s="3">
        <f>'6B'!M191</f>
        <v>574.9581040675838</v>
      </c>
      <c r="T18" s="3">
        <f t="shared" si="4"/>
        <v>1.4759421480493198</v>
      </c>
    </row>
    <row r="19" spans="1:20" x14ac:dyDescent="0.25">
      <c r="A19" s="3">
        <f t="shared" si="0"/>
        <v>3.8333333333333357</v>
      </c>
      <c r="B19" s="3">
        <f>AVERAGE('3B'!$J18:$J48) + Calibration!$C$11</f>
        <v>401.0774434925566</v>
      </c>
      <c r="C19" s="2">
        <f>'3B'!K48</f>
        <v>553.8823128245557</v>
      </c>
      <c r="D19" s="2">
        <f>'3B'!L48</f>
        <v>587.94197154373217</v>
      </c>
      <c r="E19" s="3">
        <f t="shared" si="1"/>
        <v>0.86539040920354537</v>
      </c>
      <c r="G19" s="3">
        <f>AVERAGE('4B'!$J18:$J48) + Calibration!$C$11</f>
        <v>400.74072007870035</v>
      </c>
      <c r="H19" s="3">
        <f>'4B'!K48</f>
        <v>588.93739725061891</v>
      </c>
      <c r="I19" s="3">
        <f>'4B'!L48</f>
        <v>593.06930678882748</v>
      </c>
      <c r="J19" s="3">
        <f t="shared" si="2"/>
        <v>1.0658272879688175</v>
      </c>
      <c r="L19" s="3">
        <f>AVERAGE('5B'!$J18:$J48) + Calibration!$C$11</f>
        <v>396.77768769954753</v>
      </c>
      <c r="M19" s="3">
        <f>'5B'!K48</f>
        <v>628.14742085540308</v>
      </c>
      <c r="N19" s="3">
        <f>'5B'!L48</f>
        <v>585.70905459215896</v>
      </c>
      <c r="O19" s="3">
        <f t="shared" si="3"/>
        <v>1.3103322487585904</v>
      </c>
      <c r="Q19" s="3">
        <f>AVERAGE('6B'!$K162:$K192) + Calibration!$C$11</f>
        <v>398.63865680375346</v>
      </c>
      <c r="R19" s="3">
        <f>'6B'!L192</f>
        <v>641.01576315627347</v>
      </c>
      <c r="S19" s="3">
        <f>'6B'!M192</f>
        <v>575.66106683183546</v>
      </c>
      <c r="T19" s="3">
        <f t="shared" si="4"/>
        <v>1.3726710684346908</v>
      </c>
    </row>
    <row r="20" spans="1:20" x14ac:dyDescent="0.25">
      <c r="A20" s="3">
        <f t="shared" si="0"/>
        <v>3.9166666666666692</v>
      </c>
      <c r="B20" s="3">
        <f>AVERAGE('3B'!$J19:$J49) + Calibration!$C$11</f>
        <v>400.88417380610463</v>
      </c>
      <c r="C20" s="2">
        <f>'3B'!K49</f>
        <v>558.23899018188979</v>
      </c>
      <c r="D20" s="2">
        <f>'3B'!L49</f>
        <v>587.23900464450276</v>
      </c>
      <c r="E20" s="3">
        <f t="shared" si="1"/>
        <v>0.89115843970734765</v>
      </c>
      <c r="G20" s="3">
        <f>AVERAGE('4B'!$J19:$J49) + Calibration!$C$11</f>
        <v>400.47173589672173</v>
      </c>
      <c r="H20" s="3">
        <f>'4B'!K49</f>
        <v>584.82274923222565</v>
      </c>
      <c r="I20" s="3">
        <f>'4B'!L49</f>
        <v>592.40774755718951</v>
      </c>
      <c r="J20" s="3">
        <f t="shared" si="2"/>
        <v>1.0440478733755338</v>
      </c>
      <c r="L20" s="3">
        <f>AVERAGE('5B'!$J19:$J49) + Calibration!$C$11</f>
        <v>396.41107283733982</v>
      </c>
      <c r="M20" s="3">
        <f>'5B'!K49</f>
        <v>624.67822205778168</v>
      </c>
      <c r="N20" s="3">
        <f>'5B'!L49</f>
        <v>587.03227229490199</v>
      </c>
      <c r="O20" s="3">
        <f t="shared" si="3"/>
        <v>1.2927611700803159</v>
      </c>
      <c r="Q20" s="3">
        <f>AVERAGE('6B'!$K163:$K193) + Calibration!$C$11</f>
        <v>398.5091461891206</v>
      </c>
      <c r="R20" s="3">
        <f>'6B'!L193</f>
        <v>652.55287148174773</v>
      </c>
      <c r="S20" s="3">
        <f>'6B'!M193</f>
        <v>573.42820363497356</v>
      </c>
      <c r="T20" s="3">
        <f t="shared" si="4"/>
        <v>1.4387434402297621</v>
      </c>
    </row>
    <row r="21" spans="1:20" x14ac:dyDescent="0.25">
      <c r="A21" s="3">
        <f t="shared" si="0"/>
        <v>4.0000000000000027</v>
      </c>
      <c r="B21" s="3">
        <f>AVERAGE('3B'!$J20:$J50) + Calibration!$C$11</f>
        <v>400.60522806614267</v>
      </c>
      <c r="C21" s="2">
        <f>'3B'!K50</f>
        <v>566.30689567578588</v>
      </c>
      <c r="D21" s="2">
        <f>'3B'!L50</f>
        <v>587.23900464450276</v>
      </c>
      <c r="E21" s="3">
        <f t="shared" si="1"/>
        <v>0.93842974091919262</v>
      </c>
      <c r="G21" s="3">
        <f>AVERAGE('4B'!$J20:$J50) + Calibration!$C$11</f>
        <v>400.6112082685849</v>
      </c>
      <c r="H21" s="3">
        <f>'4B'!K50</f>
        <v>586.35566894479666</v>
      </c>
      <c r="I21" s="3">
        <f>'4B'!L50</f>
        <v>595.30221960542292</v>
      </c>
      <c r="J21" s="3">
        <f t="shared" si="2"/>
        <v>1.0519394802965065</v>
      </c>
      <c r="L21" s="3">
        <f>AVERAGE('5B'!$J20:$J50) + Calibration!$C$11</f>
        <v>396.48678733286653</v>
      </c>
      <c r="M21" s="3">
        <f>'5B'!K50</f>
        <v>613.98824062234053</v>
      </c>
      <c r="N21" s="3">
        <f>'5B'!L50</f>
        <v>590.38156709019484</v>
      </c>
      <c r="O21" s="3">
        <f t="shared" si="3"/>
        <v>1.2317910580165492</v>
      </c>
      <c r="Q21" s="3">
        <f>AVERAGE('6B'!$K164:$K194) + Calibration!$C$11</f>
        <v>398.47726725095242</v>
      </c>
      <c r="R21" s="3">
        <f>'6B'!L194</f>
        <v>656.90954480512494</v>
      </c>
      <c r="S21" s="3">
        <f>'6B'!M194</f>
        <v>572.97333126818069</v>
      </c>
      <c r="T21" s="3">
        <f t="shared" si="4"/>
        <v>1.4635974324751166</v>
      </c>
    </row>
    <row r="22" spans="1:20" x14ac:dyDescent="0.25">
      <c r="A22" s="3">
        <f t="shared" si="0"/>
        <v>4.0833333333333357</v>
      </c>
      <c r="B22" s="3">
        <f>AVERAGE('3B'!$J21:$J51) + Calibration!$C$11</f>
        <v>400.45380007132491</v>
      </c>
      <c r="C22" s="2">
        <f>'3B'!K51</f>
        <v>575.22192805971531</v>
      </c>
      <c r="D22" s="2">
        <f>'3B'!L51</f>
        <v>587.48709504196142</v>
      </c>
      <c r="E22" s="3">
        <f t="shared" si="1"/>
        <v>0.98977645448592266</v>
      </c>
      <c r="G22" s="3">
        <f>AVERAGE('4B'!$J21:$J51) + Calibration!$C$11</f>
        <v>400.50361463564286</v>
      </c>
      <c r="H22" s="3">
        <f>'4B'!K51</f>
        <v>601.36197606789233</v>
      </c>
      <c r="I22" s="3">
        <f>'4B'!L51</f>
        <v>593.73091150522123</v>
      </c>
      <c r="J22" s="3">
        <f t="shared" si="2"/>
        <v>1.1375350821716772</v>
      </c>
      <c r="L22" s="3">
        <f>AVERAGE('5B'!$J21:$J51) + Calibration!$C$11</f>
        <v>396.29152497617304</v>
      </c>
      <c r="M22" s="3">
        <f>'5B'!K51</f>
        <v>645.57412221682557</v>
      </c>
      <c r="N22" s="3">
        <f>'5B'!L51</f>
        <v>588.60352664039237</v>
      </c>
      <c r="O22" s="3">
        <f t="shared" si="3"/>
        <v>1.4117794136828283</v>
      </c>
      <c r="Q22" s="3">
        <f>AVERAGE('6B'!$K165:$K195) + Calibration!$C$11</f>
        <v>398.36967381725748</v>
      </c>
      <c r="R22" s="3">
        <f>'6B'!L195</f>
        <v>655.82038857615112</v>
      </c>
      <c r="S22" s="3">
        <f>'6B'!M195</f>
        <v>570.28559156954793</v>
      </c>
      <c r="T22" s="3">
        <f t="shared" si="4"/>
        <v>1.4580384798528687</v>
      </c>
    </row>
    <row r="23" spans="1:20" x14ac:dyDescent="0.25">
      <c r="A23" s="3">
        <f t="shared" si="0"/>
        <v>4.1666666666666687</v>
      </c>
      <c r="B23" s="3">
        <f>AVERAGE('3B'!$J22:$J52) + Calibration!$C$11</f>
        <v>400.40996570944918</v>
      </c>
      <c r="C23" s="2">
        <f>'3B'!K52</f>
        <v>563.03937454742584</v>
      </c>
      <c r="D23" s="2">
        <f>'3B'!L52</f>
        <v>587.48709504196142</v>
      </c>
      <c r="E23" s="3">
        <f t="shared" si="1"/>
        <v>0.92103040484296361</v>
      </c>
      <c r="G23" s="3">
        <f>AVERAGE('4B'!$J22:$J52) + Calibration!$C$11</f>
        <v>400.76263606415557</v>
      </c>
      <c r="H23" s="3">
        <f>'4B'!K52</f>
        <v>612.2536392065515</v>
      </c>
      <c r="I23" s="3">
        <f>'4B'!L52</f>
        <v>593.52417915562046</v>
      </c>
      <c r="J23" s="3">
        <f t="shared" si="2"/>
        <v>1.1977516590431019</v>
      </c>
      <c r="L23" s="3">
        <f>AVERAGE('5B'!$J22:$J52) + Calibration!$C$11</f>
        <v>396.48479466262495</v>
      </c>
      <c r="M23" s="3">
        <f>'5B'!K52</f>
        <v>651.0199558031336</v>
      </c>
      <c r="N23" s="3">
        <f>'5B'!L52</f>
        <v>588.35543624293359</v>
      </c>
      <c r="O23" s="3">
        <f t="shared" si="3"/>
        <v>1.4415266229343098</v>
      </c>
      <c r="Q23" s="3">
        <f>AVERAGE('6B'!$K166:$K196) + Calibration!$C$11</f>
        <v>398.47726745019952</v>
      </c>
      <c r="R23" s="3">
        <f>'6B'!L196</f>
        <v>651.90742629493275</v>
      </c>
      <c r="S23" s="3">
        <f>'6B'!M196</f>
        <v>568.05272837268603</v>
      </c>
      <c r="T23" s="3">
        <f t="shared" si="4"/>
        <v>1.4352685868318458</v>
      </c>
    </row>
    <row r="24" spans="1:20" x14ac:dyDescent="0.25">
      <c r="A24" s="3">
        <f t="shared" si="0"/>
        <v>4.2500000000000018</v>
      </c>
      <c r="B24" s="3">
        <f>AVERAGE('3B'!$J23:$J53) + Calibration!$C$11</f>
        <v>400.19477864281225</v>
      </c>
      <c r="C24" s="2">
        <f>'3B'!K53</f>
        <v>545.37064788101941</v>
      </c>
      <c r="D24" s="2">
        <f>'3B'!L53</f>
        <v>589.26513549176389</v>
      </c>
      <c r="E24" s="3">
        <f t="shared" si="1"/>
        <v>0.82218456411600305</v>
      </c>
      <c r="G24" s="3">
        <f>AVERAGE('4B'!$J23:$J53) + Calibration!$C$11</f>
        <v>400.82838780621626</v>
      </c>
      <c r="H24" s="3">
        <f>'4B'!K53</f>
        <v>594.82694187908578</v>
      </c>
      <c r="I24" s="3">
        <f>'4B'!L53</f>
        <v>594.39252035659274</v>
      </c>
      <c r="J24" s="3">
        <f t="shared" si="2"/>
        <v>1.0986854596187907</v>
      </c>
      <c r="L24" s="3">
        <f>AVERAGE('5B'!$J23:$J53) + Calibration!$C$11</f>
        <v>396.60434272303894</v>
      </c>
      <c r="M24" s="3">
        <f>'5B'!K53</f>
        <v>693.73957424874311</v>
      </c>
      <c r="N24" s="3">
        <f>'5B'!L53</f>
        <v>588.81031274470445</v>
      </c>
      <c r="O24" s="3">
        <f t="shared" si="3"/>
        <v>1.6827865546623106</v>
      </c>
      <c r="Q24" s="3">
        <f>AVERAGE('6B'!$K167:$K197) + Calibration!$C$11</f>
        <v>398.51910914183372</v>
      </c>
      <c r="R24" s="3">
        <f>'6B'!L197</f>
        <v>638.39369124868529</v>
      </c>
      <c r="S24" s="3">
        <f>'6B'!M197</f>
        <v>566.93624715452154</v>
      </c>
      <c r="T24" s="3">
        <f t="shared" si="4"/>
        <v>1.3584983493945961</v>
      </c>
    </row>
    <row r="25" spans="1:20" x14ac:dyDescent="0.25">
      <c r="A25" s="3">
        <f t="shared" si="0"/>
        <v>4.3333333333333348</v>
      </c>
      <c r="B25" s="3">
        <f>AVERAGE('3B'!$J24:$J54) + Calibration!$C$11</f>
        <v>400.28045469632218</v>
      </c>
      <c r="C25" s="2">
        <f>'3B'!K54</f>
        <v>545.1689621438444</v>
      </c>
      <c r="D25" s="2">
        <f>'3B'!L54</f>
        <v>591.49804830835933</v>
      </c>
      <c r="E25" s="3">
        <f t="shared" si="1"/>
        <v>0.82055712816636717</v>
      </c>
      <c r="G25" s="3">
        <f>AVERAGE('4B'!$J24:$J54) + Calibration!$C$11</f>
        <v>400.83834936419964</v>
      </c>
      <c r="H25" s="3">
        <f>'4B'!K54</f>
        <v>592.20486593754083</v>
      </c>
      <c r="I25" s="3">
        <f>'4B'!L54</f>
        <v>591.70478479293786</v>
      </c>
      <c r="J25" s="3">
        <f t="shared" si="2"/>
        <v>1.0837792591900133</v>
      </c>
      <c r="L25" s="3">
        <f>AVERAGE('5B'!$J24:$J54) + Calibration!$C$11</f>
        <v>396.71193615673388</v>
      </c>
      <c r="M25" s="3">
        <f>'5B'!K54</f>
        <v>633.83533218813318</v>
      </c>
      <c r="N25" s="3">
        <f>'5B'!L54</f>
        <v>587.23900464450276</v>
      </c>
      <c r="O25" s="3">
        <f t="shared" si="3"/>
        <v>1.3429173665761895</v>
      </c>
      <c r="Q25" s="3">
        <f>AVERAGE('6B'!$K168:$K198) + Calibration!$C$11</f>
        <v>398.58286801440579</v>
      </c>
      <c r="R25" s="3">
        <f>'6B'!L198</f>
        <v>638.39369124868529</v>
      </c>
      <c r="S25" s="3">
        <f>'6B'!M198</f>
        <v>570.74046807131867</v>
      </c>
      <c r="T25" s="3">
        <f t="shared" si="4"/>
        <v>1.3581372593516761</v>
      </c>
    </row>
    <row r="26" spans="1:20" x14ac:dyDescent="0.25">
      <c r="A26" s="3">
        <f t="shared" si="0"/>
        <v>4.4166666666666679</v>
      </c>
      <c r="B26" s="3">
        <f>AVERAGE('3B'!$J25:$J55) + Calibration!$C$11</f>
        <v>400.55940063553118</v>
      </c>
      <c r="C26" s="2">
        <f>'3B'!K55</f>
        <v>557.35151565613398</v>
      </c>
      <c r="D26" s="2">
        <f>'3B'!L55</f>
        <v>589.26513549176389</v>
      </c>
      <c r="E26" s="3">
        <f t="shared" si="1"/>
        <v>0.88797165411504675</v>
      </c>
      <c r="G26" s="3">
        <f>AVERAGE('4B'!$J25:$J55) + Calibration!$C$11</f>
        <v>400.66699705793258</v>
      </c>
      <c r="H26" s="3">
        <f>'4B'!K55</f>
        <v>578.93316023023419</v>
      </c>
      <c r="I26" s="3">
        <f>'4B'!L55</f>
        <v>591.49804830835933</v>
      </c>
      <c r="J26" s="3">
        <f t="shared" si="2"/>
        <v>1.0095871196332236</v>
      </c>
      <c r="L26" s="3">
        <f>AVERAGE('5B'!$J25:$J55) + Calibration!$C$11</f>
        <v>397.11043115259235</v>
      </c>
      <c r="M26" s="3">
        <f>'5B'!K55</f>
        <v>625.12198150742188</v>
      </c>
      <c r="N26" s="3">
        <f>'5B'!L55</f>
        <v>587.23900464450276</v>
      </c>
      <c r="O26" s="3">
        <f t="shared" si="3"/>
        <v>1.2913136193061083</v>
      </c>
      <c r="Q26" s="3">
        <f>AVERAGE('6B'!$K169:$K199) + Calibration!$C$11</f>
        <v>398.30392207519679</v>
      </c>
      <c r="R26" s="3">
        <f>'6B'!L199</f>
        <v>644.28328428463351</v>
      </c>
      <c r="S26" s="3">
        <f>'6B'!M199</f>
        <v>569.16915997111698</v>
      </c>
      <c r="T26" s="3">
        <f t="shared" si="4"/>
        <v>1.3930719737441932</v>
      </c>
    </row>
    <row r="27" spans="1:20" x14ac:dyDescent="0.25">
      <c r="A27" s="3">
        <f t="shared" si="0"/>
        <v>4.5000000000000009</v>
      </c>
      <c r="B27" s="3">
        <f>AVERAGE('3B'!$J26:$J56) + Calibration!$C$11</f>
        <v>400.74270856475277</v>
      </c>
      <c r="C27" s="2">
        <f>'3B'!K56</f>
        <v>549.96935054333733</v>
      </c>
      <c r="D27" s="2">
        <f>'3B'!L56</f>
        <v>587.48709504196142</v>
      </c>
      <c r="E27" s="3">
        <f t="shared" si="1"/>
        <v>0.84512558618362688</v>
      </c>
      <c r="G27" s="3">
        <f>AVERAGE('4B'!$J26:$J56) + Calibration!$C$11</f>
        <v>400.39801287595395</v>
      </c>
      <c r="H27" s="3">
        <f>'4B'!K56</f>
        <v>585.26646430834126</v>
      </c>
      <c r="I27" s="3">
        <f>'4B'!L56</f>
        <v>590.38156709019484</v>
      </c>
      <c r="J27" s="3">
        <f t="shared" si="2"/>
        <v>1.0469783164193776</v>
      </c>
      <c r="L27" s="3">
        <f>AVERAGE('5B'!$J26:$J56) + Calibration!$C$11</f>
        <v>397.25189758942679</v>
      </c>
      <c r="M27" s="3">
        <f>'5B'!K56</f>
        <v>641.01576315627347</v>
      </c>
      <c r="N27" s="3">
        <f>'5B'!L56</f>
        <v>588.60352664039237</v>
      </c>
      <c r="O27" s="3">
        <f t="shared" si="3"/>
        <v>1.3805247980258959</v>
      </c>
      <c r="Q27" s="3">
        <f>AVERAGE('6B'!$K170:$K200) + Calibration!$C$11</f>
        <v>398.2839975645004</v>
      </c>
      <c r="R27" s="3">
        <f>'6B'!L200</f>
        <v>643.83952080103654</v>
      </c>
      <c r="S27" s="3">
        <f>'6B'!M200</f>
        <v>568.50755111974547</v>
      </c>
      <c r="T27" s="3">
        <f t="shared" si="4"/>
        <v>1.3906716171076654</v>
      </c>
    </row>
    <row r="28" spans="1:20" x14ac:dyDescent="0.25">
      <c r="A28" s="3">
        <f t="shared" si="0"/>
        <v>4.5833333333333339</v>
      </c>
      <c r="B28" s="3">
        <f>AVERAGE('3B'!$J27:$J57) + Calibration!$C$11</f>
        <v>400.87221937863262</v>
      </c>
      <c r="C28" s="2">
        <f>'3B'!K57</f>
        <v>553.4385533749155</v>
      </c>
      <c r="D28" s="2">
        <f>'3B'!L57</f>
        <v>585.70905459215896</v>
      </c>
      <c r="E28" s="3">
        <f t="shared" si="1"/>
        <v>0.86403949550107384</v>
      </c>
      <c r="G28" s="3">
        <f>AVERAGE('4B'!$J27:$J57) + Calibration!$C$11</f>
        <v>400.23662212767033</v>
      </c>
      <c r="H28" s="3">
        <f>'4B'!K57</f>
        <v>577.84399996730349</v>
      </c>
      <c r="I28" s="3">
        <f>'4B'!L57</f>
        <v>588.60352664039237</v>
      </c>
      <c r="J28" s="3">
        <f t="shared" si="2"/>
        <v>1.0058561749905068</v>
      </c>
      <c r="L28" s="3">
        <f>AVERAGE('5B'!$J27:$J57) + Calibration!$C$11</f>
        <v>397.40332558424456</v>
      </c>
      <c r="M28" s="3">
        <f>'5B'!K57</f>
        <v>617.05407601352579</v>
      </c>
      <c r="N28" s="3">
        <f>'5B'!L57</f>
        <v>589.26513549176389</v>
      </c>
      <c r="O28" s="3">
        <f t="shared" si="3"/>
        <v>1.243963321501665</v>
      </c>
      <c r="Q28" s="3">
        <f>AVERAGE('6B'!$K171:$K201) + Calibration!$C$11</f>
        <v>398.27403481103431</v>
      </c>
      <c r="R28" s="3">
        <f>'6B'!L201</f>
        <v>635.36819945926595</v>
      </c>
      <c r="S28" s="3">
        <f>'6B'!M201</f>
        <v>568.96242762151621</v>
      </c>
      <c r="T28" s="3">
        <f t="shared" si="4"/>
        <v>1.3427518184575227</v>
      </c>
    </row>
    <row r="29" spans="1:20" x14ac:dyDescent="0.25">
      <c r="A29" s="3">
        <f t="shared" si="0"/>
        <v>4.666666666666667</v>
      </c>
      <c r="B29" s="3">
        <f>AVERAGE('3B'!$J28:$J58) + Calibration!$C$11</f>
        <v>401.24879699430608</v>
      </c>
      <c r="C29" s="2">
        <f>'3B'!K58</f>
        <v>561.9502183184519</v>
      </c>
      <c r="D29" s="2">
        <f>'3B'!L58</f>
        <v>586.37066344353047</v>
      </c>
      <c r="E29" s="3">
        <f t="shared" si="1"/>
        <v>0.91011149950423187</v>
      </c>
      <c r="G29" s="3">
        <f>AVERAGE('4B'!$J28:$J58) + Calibration!$C$11</f>
        <v>399.97959356864624</v>
      </c>
      <c r="H29" s="3">
        <f>'4B'!K58</f>
        <v>598.73990416030415</v>
      </c>
      <c r="I29" s="3">
        <f>'4B'!L58</f>
        <v>592.61447990679028</v>
      </c>
      <c r="J29" s="3">
        <f t="shared" si="2"/>
        <v>1.1256530454053975</v>
      </c>
      <c r="L29" s="3">
        <f>AVERAGE('5B'!$J28:$J58) + Calibration!$C$11</f>
        <v>397.86557845643961</v>
      </c>
      <c r="M29" s="3">
        <f>'5B'!K58</f>
        <v>624.47653632060678</v>
      </c>
      <c r="N29" s="3">
        <f>'5B'!L58</f>
        <v>589.05840314216312</v>
      </c>
      <c r="O29" s="3">
        <f t="shared" si="3"/>
        <v>1.283381546762083</v>
      </c>
      <c r="Q29" s="3">
        <f>AVERAGE('6B'!$K172:$K202) + Calibration!$C$11</f>
        <v>398.22023869192822</v>
      </c>
      <c r="R29" s="3">
        <f>'6B'!L202</f>
        <v>642.99239391100321</v>
      </c>
      <c r="S29" s="3">
        <f>'6B'!M202</f>
        <v>570.07885921994716</v>
      </c>
      <c r="T29" s="3">
        <f t="shared" si="4"/>
        <v>1.3862351147098606</v>
      </c>
    </row>
    <row r="30" spans="1:20" x14ac:dyDescent="0.25">
      <c r="A30" s="3">
        <f t="shared" si="0"/>
        <v>4.75</v>
      </c>
      <c r="B30" s="3">
        <f>AVERAGE('3B'!$J29:$J59) + Calibration!$C$11</f>
        <v>401.58154004885682</v>
      </c>
      <c r="C30" s="2">
        <f>'3B'!K59</f>
        <v>551.70395195912647</v>
      </c>
      <c r="D30" s="2">
        <f>'3B'!L59</f>
        <v>586.57739579313113</v>
      </c>
      <c r="E30" s="3">
        <f t="shared" si="1"/>
        <v>0.8501986621341644</v>
      </c>
      <c r="G30" s="3">
        <f>AVERAGE('4B'!$J29:$J59) + Calibration!$C$11</f>
        <v>399.6129787064387</v>
      </c>
      <c r="H30" s="3">
        <f>'4B'!K59</f>
        <v>597.65074793133022</v>
      </c>
      <c r="I30" s="3">
        <f>'4B'!L59</f>
        <v>591.70478479293786</v>
      </c>
      <c r="J30" s="3">
        <f t="shared" si="2"/>
        <v>1.121561026795088</v>
      </c>
      <c r="L30" s="3">
        <f>AVERAGE('5B'!$J29:$J59) + Calibration!$C$11</f>
        <v>398.28399796299453</v>
      </c>
      <c r="M30" s="3">
        <f>'5B'!K59</f>
        <v>639.48284747765933</v>
      </c>
      <c r="N30" s="3">
        <f>'5B'!L59</f>
        <v>590.83643945698782</v>
      </c>
      <c r="O30" s="3">
        <f t="shared" si="3"/>
        <v>1.3659981648059263</v>
      </c>
      <c r="Q30" s="3">
        <f>AVERAGE('6B'!$K173:$K203) + Calibration!$C$11</f>
        <v>398.25211882557909</v>
      </c>
      <c r="R30" s="3">
        <f>'6B'!L203</f>
        <v>641.01576315627347</v>
      </c>
      <c r="S30" s="3">
        <f>'6B'!M203</f>
        <v>570.07885921994716</v>
      </c>
      <c r="T30" s="3">
        <f t="shared" si="4"/>
        <v>1.374860175762012</v>
      </c>
    </row>
    <row r="31" spans="1:20" x14ac:dyDescent="0.25">
      <c r="A31" s="3">
        <f t="shared" si="0"/>
        <v>4.833333333333333</v>
      </c>
      <c r="B31" s="3">
        <f>AVERAGE('3B'!$J30:$J60) + Calibration!$C$11</f>
        <v>401.94616224082307</v>
      </c>
      <c r="C31" s="2">
        <f>'3B'!K60</f>
        <v>538.63392795503796</v>
      </c>
      <c r="D31" s="2">
        <f>'3B'!L60</f>
        <v>585.25423184509953</v>
      </c>
      <c r="E31" s="3">
        <f t="shared" si="1"/>
        <v>0.77411329901757153</v>
      </c>
      <c r="G31" s="3">
        <f>AVERAGE('4B'!$J30:$J60) + Calibration!$C$11</f>
        <v>399.57910689878179</v>
      </c>
      <c r="H31" s="3">
        <f>'4B'!K60</f>
        <v>598.73990416030415</v>
      </c>
      <c r="I31" s="3">
        <f>'4B'!L60</f>
        <v>586.37066344353047</v>
      </c>
      <c r="J31" s="3">
        <f t="shared" si="2"/>
        <v>1.1279211493253161</v>
      </c>
      <c r="L31" s="3">
        <f>AVERAGE('5B'!$J30:$J60) + Calibration!$C$11</f>
        <v>398.47726764944656</v>
      </c>
      <c r="M31" s="3">
        <f>'5B'!K60</f>
        <v>635.56993360392232</v>
      </c>
      <c r="N31" s="3">
        <f>'5B'!L60</f>
        <v>591.49804830835933</v>
      </c>
      <c r="O31" s="3">
        <f t="shared" si="3"/>
        <v>1.3427433308012828</v>
      </c>
      <c r="Q31" s="3">
        <f>AVERAGE('6B'!$K174:$K204) + Calibration!$C$11</f>
        <v>398.27403620576405</v>
      </c>
      <c r="R31" s="3">
        <f>'6B'!L204</f>
        <v>642.54868286884437</v>
      </c>
      <c r="S31" s="3">
        <f>'6B'!M204</f>
        <v>569.83076882248849</v>
      </c>
      <c r="T31" s="3">
        <f t="shared" si="4"/>
        <v>1.3834175400164843</v>
      </c>
    </row>
    <row r="32" spans="1:20" x14ac:dyDescent="0.25">
      <c r="A32" s="3">
        <f t="shared" si="0"/>
        <v>4.9166666666666661</v>
      </c>
      <c r="B32" s="3">
        <f>AVERAGE('3B'!$J31:$J61) + Calibration!$C$11</f>
        <v>402.20319079984716</v>
      </c>
      <c r="C32" s="2">
        <f>'3B'!K61</f>
        <v>548.43643486472308</v>
      </c>
      <c r="D32" s="2">
        <f>'3B'!L61</f>
        <v>585.25423184509953</v>
      </c>
      <c r="E32" s="3">
        <f t="shared" si="1"/>
        <v>0.8281728682710513</v>
      </c>
      <c r="G32" s="3">
        <f>AVERAGE('4B'!$J31:$J61) + Calibration!$C$11</f>
        <v>399.40576152377912</v>
      </c>
      <c r="H32" s="3">
        <f>'4B'!K61</f>
        <v>578.04568570447827</v>
      </c>
      <c r="I32" s="3">
        <f>'4B'!L61</f>
        <v>585.91584069647092</v>
      </c>
      <c r="J32" s="3">
        <f t="shared" si="2"/>
        <v>1.0117038662618845</v>
      </c>
      <c r="L32" s="3">
        <f>AVERAGE('5B'!$J31:$J61) + Calibration!$C$11</f>
        <v>398.46730589221613</v>
      </c>
      <c r="M32" s="3">
        <f>'5B'!K61</f>
        <v>628.38949860182515</v>
      </c>
      <c r="N32" s="3">
        <f>'5B'!L61</f>
        <v>592.61447990679028</v>
      </c>
      <c r="O32" s="3">
        <f t="shared" si="3"/>
        <v>1.3021342926031862</v>
      </c>
      <c r="Q32" s="3">
        <f>AVERAGE('6B'!$K175:$K205) + Calibration!$C$11</f>
        <v>398.27403620576405</v>
      </c>
      <c r="R32" s="3">
        <f>'6B'!L205</f>
        <v>633.39157273849287</v>
      </c>
      <c r="S32" s="3">
        <f>'6B'!M205</f>
        <v>572.51850438614338</v>
      </c>
      <c r="T32" s="3">
        <f t="shared" si="4"/>
        <v>1.3315574434274855</v>
      </c>
    </row>
    <row r="33" spans="1:20" x14ac:dyDescent="0.25">
      <c r="A33" s="3">
        <f t="shared" si="0"/>
        <v>4.9999999999999991</v>
      </c>
      <c r="B33" s="3">
        <f>AVERAGE('3B'!$J32:$J62) + Calibration!$C$11</f>
        <v>402.08364293868027</v>
      </c>
      <c r="C33" s="2">
        <f>'3B'!K62</f>
        <v>528.58939170641202</v>
      </c>
      <c r="D33" s="2">
        <f>'3B'!L62</f>
        <v>585.70905459215896</v>
      </c>
      <c r="E33" s="3">
        <f t="shared" si="1"/>
        <v>0.71644877660834183</v>
      </c>
      <c r="G33" s="3">
        <f>AVERAGE('4B'!$J32:$J62) + Calibration!$C$11</f>
        <v>399.12482271508151</v>
      </c>
      <c r="H33" s="3">
        <f>'4B'!K62</f>
        <v>580.46607590884832</v>
      </c>
      <c r="I33" s="3">
        <f>'4B'!L62</f>
        <v>587.48709504196142</v>
      </c>
      <c r="J33" s="3">
        <f t="shared" si="2"/>
        <v>1.0270024901227048</v>
      </c>
      <c r="L33" s="3">
        <f>AVERAGE('5B'!$J32:$J62) + Calibration!$C$11</f>
        <v>398.3278335203529</v>
      </c>
      <c r="M33" s="3">
        <f>'5B'!K62</f>
        <v>603.33860682262207</v>
      </c>
      <c r="N33" s="3">
        <f>'5B'!L62</f>
        <v>590.58834905952915</v>
      </c>
      <c r="O33" s="3">
        <f t="shared" si="3"/>
        <v>1.1610517241680163</v>
      </c>
      <c r="Q33" s="3">
        <f>AVERAGE('6B'!$K176:$K206) + Calibration!$C$11</f>
        <v>398.03693195818926</v>
      </c>
      <c r="R33" s="3">
        <f>'6B'!L206</f>
        <v>647.34906723438053</v>
      </c>
      <c r="S33" s="3">
        <f>'6B'!M206</f>
        <v>573.18006361778134</v>
      </c>
      <c r="T33" s="3">
        <f t="shared" si="4"/>
        <v>1.4119466984871261</v>
      </c>
    </row>
    <row r="34" spans="1:20" x14ac:dyDescent="0.25">
      <c r="A34" s="3">
        <f t="shared" si="0"/>
        <v>5.0833333333333321</v>
      </c>
      <c r="B34" s="3">
        <f>AVERAGE('3B'!$J33:$J63) + Calibration!$C$11</f>
        <v>402.09559736615211</v>
      </c>
      <c r="C34" s="2">
        <f>'3B'!K63</f>
        <v>530.56602246114176</v>
      </c>
      <c r="D34" s="2">
        <f>'3B'!L63</f>
        <v>585.91584069647092</v>
      </c>
      <c r="E34" s="3">
        <f t="shared" si="1"/>
        <v>0.72757546424749142</v>
      </c>
      <c r="G34" s="3">
        <f>AVERAGE('4B'!$J33:$J63) + Calibration!$C$11</f>
        <v>399.23241614877645</v>
      </c>
      <c r="H34" s="3">
        <f>'4B'!K63</f>
        <v>590.26858281853367</v>
      </c>
      <c r="I34" s="3">
        <f>'4B'!L63</f>
        <v>587.69387701129563</v>
      </c>
      <c r="J34" s="3">
        <f t="shared" si="2"/>
        <v>1.081908365680581</v>
      </c>
      <c r="L34" s="3">
        <f>AVERAGE('5B'!$J33:$J63) + Calibration!$C$11</f>
        <v>398.28399895923008</v>
      </c>
      <c r="M34" s="3">
        <f>'5B'!K63</f>
        <v>612.05195750333337</v>
      </c>
      <c r="N34" s="3">
        <f>'5B'!L63</f>
        <v>589.92674434313528</v>
      </c>
      <c r="O34" s="3">
        <f t="shared" si="3"/>
        <v>1.2106468984123431</v>
      </c>
      <c r="Q34" s="3">
        <f>AVERAGE('6B'!$K177:$K207) + Calibration!$C$11</f>
        <v>397.96121865814519</v>
      </c>
      <c r="R34" s="3">
        <f>'6B'!L207</f>
        <v>652.55287148174773</v>
      </c>
      <c r="S34" s="3">
        <f>'6B'!M207</f>
        <v>574.9581040675838</v>
      </c>
      <c r="T34" s="3">
        <f t="shared" si="4"/>
        <v>1.4418465561992833</v>
      </c>
    </row>
    <row r="35" spans="1:20" x14ac:dyDescent="0.25">
      <c r="A35" s="3">
        <f t="shared" si="0"/>
        <v>5.1666666666666652</v>
      </c>
      <c r="B35" s="3">
        <f>AVERAGE('3B'!$J34:$J64) + Calibration!$C$11</f>
        <v>402.22311531054345</v>
      </c>
      <c r="C35" s="2">
        <f>'3B'!K64</f>
        <v>547.54900874644864</v>
      </c>
      <c r="D35" s="2">
        <f>'3B'!L64</f>
        <v>592.40774755718951</v>
      </c>
      <c r="E35" s="3">
        <f t="shared" si="1"/>
        <v>0.82303420655478066</v>
      </c>
      <c r="G35" s="3">
        <f>AVERAGE('4B'!$J34:$J64) + Calibration!$C$11</f>
        <v>399.27425784041071</v>
      </c>
      <c r="H35" s="3">
        <f>'4B'!K64</f>
        <v>562.595663505267</v>
      </c>
      <c r="I35" s="3">
        <f>'4B'!L64</f>
        <v>588.60352664039237</v>
      </c>
      <c r="J35" s="3">
        <f t="shared" si="2"/>
        <v>0.9249494384431286</v>
      </c>
      <c r="L35" s="3">
        <f>AVERAGE('5B'!$J34:$J64) + Calibration!$C$11</f>
        <v>398.30591614016794</v>
      </c>
      <c r="M35" s="3">
        <f>'5B'!K64</f>
        <v>629.23662549185838</v>
      </c>
      <c r="N35" s="3">
        <f>'5B'!L64</f>
        <v>589.47191746109809</v>
      </c>
      <c r="O35" s="3">
        <f t="shared" si="3"/>
        <v>1.3078458948145215</v>
      </c>
      <c r="Q35" s="3">
        <f>AVERAGE('6B'!$K178:$K208) + Calibration!$C$11</f>
        <v>397.6922356716492</v>
      </c>
      <c r="R35" s="3">
        <f>'6B'!L208</f>
        <v>658.24077878052105</v>
      </c>
      <c r="S35" s="3">
        <f>'6B'!M208</f>
        <v>576.0745852857483</v>
      </c>
      <c r="T35" s="3">
        <f t="shared" si="4"/>
        <v>1.4755826258944804</v>
      </c>
    </row>
    <row r="36" spans="1:20" x14ac:dyDescent="0.25">
      <c r="A36" s="3">
        <f t="shared" ref="A36:A68" si="5">1/12+A35</f>
        <v>5.2499999999999982</v>
      </c>
      <c r="B36" s="3">
        <f>AVERAGE('3B'!$J35:$J65) + Calibration!$C$11</f>
        <v>402.15736356848282</v>
      </c>
      <c r="C36" s="2">
        <f>'3B'!K65</f>
        <v>536.65729720030811</v>
      </c>
      <c r="D36" s="2">
        <f>'3B'!L65</f>
        <v>592.61447990679028</v>
      </c>
      <c r="E36" s="3">
        <f t="shared" si="1"/>
        <v>0.76172279792081554</v>
      </c>
      <c r="G36" s="3">
        <f>AVERAGE('4B'!$J35:$J65) + Calibration!$C$11</f>
        <v>399.31809220228638</v>
      </c>
      <c r="H36" s="3">
        <f>'4B'!K65</f>
        <v>576.31108428868924</v>
      </c>
      <c r="I36" s="3">
        <f>'4B'!L65</f>
        <v>589.72000785855687</v>
      </c>
      <c r="J36" s="3">
        <f t="shared" si="2"/>
        <v>1.0023766815638833</v>
      </c>
      <c r="L36" s="3">
        <f>AVERAGE('5B'!$J35:$J65) + Calibration!$C$11</f>
        <v>398.15648101483868</v>
      </c>
      <c r="M36" s="3">
        <f>'5B'!K65</f>
        <v>626.65490121999278</v>
      </c>
      <c r="N36" s="3">
        <f>'5B'!L65</f>
        <v>589.47191746109809</v>
      </c>
      <c r="O36" s="3">
        <f t="shared" si="3"/>
        <v>1.2940709430801682</v>
      </c>
      <c r="Q36" s="3">
        <f>AVERAGE('6B'!$K179:$K209) + Calibration!$C$11</f>
        <v>397.61652117612255</v>
      </c>
      <c r="R36" s="3">
        <f>'6B'!L209</f>
        <v>652.55287148174773</v>
      </c>
      <c r="S36" s="3">
        <f>'6B'!M209</f>
        <v>576.98428453457848</v>
      </c>
      <c r="T36" s="3">
        <f t="shared" si="4"/>
        <v>1.4437987053442878</v>
      </c>
    </row>
    <row r="37" spans="1:20" x14ac:dyDescent="0.25">
      <c r="A37" s="3">
        <f t="shared" si="5"/>
        <v>5.3333333333333313</v>
      </c>
      <c r="B37" s="3">
        <f>AVERAGE('3B'!$J36:$J66) + Calibration!$C$11</f>
        <v>401.90830369795344</v>
      </c>
      <c r="C37" s="2">
        <f>'3B'!K66</f>
        <v>532.94606502978922</v>
      </c>
      <c r="D37" s="2">
        <f>'3B'!L66</f>
        <v>591.49804830835933</v>
      </c>
      <c r="E37" s="3">
        <f t="shared" si="1"/>
        <v>0.74211523753010966</v>
      </c>
      <c r="G37" s="3">
        <f>AVERAGE('4B'!$J36:$J66) + Calibration!$C$11</f>
        <v>399.5990308117369</v>
      </c>
      <c r="H37" s="3">
        <f>'4B'!K66</f>
        <v>576.10940258547112</v>
      </c>
      <c r="I37" s="3">
        <f>'4B'!L66</f>
        <v>588.35543624293359</v>
      </c>
      <c r="J37" s="3">
        <f t="shared" si="2"/>
        <v>0.99964342449101584</v>
      </c>
      <c r="L37" s="3">
        <f>AVERAGE('5B'!$J36:$J66) + Calibration!$C$11</f>
        <v>398.37166788222851</v>
      </c>
      <c r="M37" s="3">
        <f>'5B'!K66</f>
        <v>595.06901962550785</v>
      </c>
      <c r="N37" s="3">
        <f>'5B'!L66</f>
        <v>594.39252035659274</v>
      </c>
      <c r="O37" s="3">
        <f t="shared" si="3"/>
        <v>1.1139697475512593</v>
      </c>
      <c r="Q37" s="3">
        <f>AVERAGE('6B'!$K180:$K210) + Calibration!$C$11</f>
        <v>397.23994475593167</v>
      </c>
      <c r="R37" s="3">
        <f>'6B'!L210</f>
        <v>640.57205211411463</v>
      </c>
      <c r="S37" s="3">
        <f>'6B'!M210</f>
        <v>578.55553888006898</v>
      </c>
      <c r="T37" s="3">
        <f t="shared" si="4"/>
        <v>1.3780795918324944</v>
      </c>
    </row>
    <row r="38" spans="1:20" x14ac:dyDescent="0.25">
      <c r="A38" s="3">
        <f t="shared" si="5"/>
        <v>5.4166666666666643</v>
      </c>
      <c r="B38" s="3">
        <f>AVERAGE('3B'!$J37:$J67) + Calibration!$C$11</f>
        <v>401.97405563926134</v>
      </c>
      <c r="C38" s="2">
        <f>'3B'!K67</f>
        <v>534.27725059770387</v>
      </c>
      <c r="D38" s="2">
        <f>'3B'!L67</f>
        <v>591.04317594156635</v>
      </c>
      <c r="E38" s="3">
        <f t="shared" si="1"/>
        <v>0.74928185550986681</v>
      </c>
      <c r="G38" s="3">
        <f>AVERAGE('4B'!$J37:$J67) + Calibration!$C$11</f>
        <v>399.70662444467888</v>
      </c>
      <c r="H38" s="3">
        <f>'4B'!K67</f>
        <v>578.04568570447827</v>
      </c>
      <c r="I38" s="3">
        <f>'4B'!L67</f>
        <v>589.26513549176389</v>
      </c>
      <c r="J38" s="3">
        <f t="shared" si="2"/>
        <v>1.0099999684255798</v>
      </c>
      <c r="L38" s="3">
        <f>AVERAGE('5B'!$J37:$J67) + Calibration!$C$11</f>
        <v>398.4254653960644</v>
      </c>
      <c r="M38" s="3">
        <f>'5B'!K67</f>
        <v>619.67615195507074</v>
      </c>
      <c r="N38" s="3">
        <f>'5B'!L67</f>
        <v>594.64061075405152</v>
      </c>
      <c r="O38" s="3">
        <f t="shared" si="3"/>
        <v>1.2530243506956633</v>
      </c>
      <c r="Q38" s="3">
        <f>AVERAGE('6B'!$K181:$K211) + Calibration!$C$11</f>
        <v>397.0665995801761</v>
      </c>
      <c r="R38" s="3">
        <f>'6B'!L211</f>
        <v>635.36819945926595</v>
      </c>
      <c r="S38" s="3">
        <f>'6B'!M211</f>
        <v>578.10071613300954</v>
      </c>
      <c r="T38" s="3">
        <f t="shared" si="4"/>
        <v>1.3495899701020813</v>
      </c>
    </row>
    <row r="39" spans="1:20" x14ac:dyDescent="0.25">
      <c r="A39" s="3">
        <f t="shared" si="5"/>
        <v>5.4999999999999973</v>
      </c>
      <c r="B39" s="3">
        <f>AVERAGE('3B'!$J38:$J68) + Calibration!$C$11</f>
        <v>401.99597282019909</v>
      </c>
      <c r="C39" s="2">
        <f>'3B'!K68</f>
        <v>545.61267721996012</v>
      </c>
      <c r="D39" s="2">
        <f>'3B'!L68</f>
        <v>590.58834905952915</v>
      </c>
      <c r="E39" s="3">
        <f t="shared" si="1"/>
        <v>0.81335443780224614</v>
      </c>
      <c r="G39" s="3">
        <f>AVERAGE('4B'!$J38:$J68) + Calibration!$C$11</f>
        <v>399.89989413113079</v>
      </c>
      <c r="H39" s="3">
        <f>'4B'!K68</f>
        <v>574.57648287290021</v>
      </c>
      <c r="I39" s="3">
        <f>'4B'!L68</f>
        <v>591.49804830835933</v>
      </c>
      <c r="J39" s="3">
        <f t="shared" si="2"/>
        <v>0.98925803392486444</v>
      </c>
      <c r="L39" s="3">
        <f>AVERAGE('5B'!$J38:$J68) + Calibration!$C$11</f>
        <v>398.52309607629337</v>
      </c>
      <c r="M39" s="3">
        <f>'5B'!K68</f>
        <v>614.43200007198084</v>
      </c>
      <c r="N39" s="3">
        <f>'5B'!L68</f>
        <v>594.39252035659274</v>
      </c>
      <c r="O39" s="3">
        <f t="shared" si="3"/>
        <v>1.2227718632025908</v>
      </c>
      <c r="Q39" s="3">
        <f>AVERAGE('6B'!$K182:$K212) + Calibration!$C$11</f>
        <v>396.98092332741896</v>
      </c>
      <c r="R39" s="3">
        <f>'6B'!L212</f>
        <v>632.94785766237726</v>
      </c>
      <c r="S39" s="3">
        <f>'6B'!M212</f>
        <v>575.86780331641398</v>
      </c>
      <c r="T39" s="3">
        <f t="shared" si="4"/>
        <v>1.3363678968826755</v>
      </c>
    </row>
    <row r="40" spans="1:20" x14ac:dyDescent="0.25">
      <c r="A40" s="3">
        <f t="shared" si="5"/>
        <v>5.5833333333333304</v>
      </c>
      <c r="B40" s="3">
        <f>AVERAGE('3B'!$J39:$J69) + Calibration!$C$11</f>
        <v>402.02984582333858</v>
      </c>
      <c r="C40" s="2">
        <f>'3B'!K69</f>
        <v>568.24317879479315</v>
      </c>
      <c r="D40" s="2">
        <f>'3B'!L69</f>
        <v>591.04317594156635</v>
      </c>
      <c r="E40" s="3">
        <f t="shared" si="1"/>
        <v>0.94132749083232636</v>
      </c>
      <c r="G40" s="3">
        <f>AVERAGE('4B'!$J39:$J69) + Calibration!$C$11</f>
        <v>399.68470706449392</v>
      </c>
      <c r="H40" s="3">
        <f>'4B'!K69</f>
        <v>581.7569138410405</v>
      </c>
      <c r="I40" s="3">
        <f>'4B'!L69</f>
        <v>590.17483474059406</v>
      </c>
      <c r="J40" s="3">
        <f t="shared" si="2"/>
        <v>1.0311421502191132</v>
      </c>
      <c r="L40" s="3">
        <f>AVERAGE('5B'!$J39:$J69) + Calibration!$C$11</f>
        <v>398.66456251312769</v>
      </c>
      <c r="M40" s="3">
        <f>'5B'!K69</f>
        <v>641.01576315627347</v>
      </c>
      <c r="N40" s="3">
        <f>'5B'!L69</f>
        <v>593.52417915562046</v>
      </c>
      <c r="O40" s="3">
        <f t="shared" si="3"/>
        <v>1.3725243548349602</v>
      </c>
      <c r="Q40" s="3">
        <f>AVERAGE('6B'!$K183:$K213) + Calibration!$C$11</f>
        <v>396.5286322124544</v>
      </c>
      <c r="R40" s="3">
        <f>'6B'!L213</f>
        <v>639.48284747765933</v>
      </c>
      <c r="S40" s="3">
        <f>'6B'!M213</f>
        <v>576.0745852857483</v>
      </c>
      <c r="T40" s="3">
        <f t="shared" si="4"/>
        <v>1.3759394493461545</v>
      </c>
    </row>
    <row r="41" spans="1:20" x14ac:dyDescent="0.25">
      <c r="A41" s="3">
        <f t="shared" si="5"/>
        <v>5.6666666666666634</v>
      </c>
      <c r="B41" s="3">
        <f>AVERAGE('3B'!$J40:$J70) + Calibration!$C$11</f>
        <v>401.7827800177804</v>
      </c>
      <c r="C41" s="2">
        <f>'3B'!K70</f>
        <v>549.96935054333733</v>
      </c>
      <c r="D41" s="2">
        <f>'3B'!L70</f>
        <v>590.58834905952915</v>
      </c>
      <c r="E41" s="3">
        <f t="shared" si="1"/>
        <v>0.83923527742402237</v>
      </c>
      <c r="G41" s="3">
        <f>AVERAGE('4B'!$J40:$J70) + Calibration!$C$11</f>
        <v>399.8241794363571</v>
      </c>
      <c r="H41" s="3">
        <f>'4B'!K70</f>
        <v>589.82486774241806</v>
      </c>
      <c r="I41" s="3">
        <f>'4B'!L70</f>
        <v>588.81031274470445</v>
      </c>
      <c r="J41" s="3">
        <f t="shared" si="2"/>
        <v>1.0760440692821884</v>
      </c>
      <c r="L41" s="3">
        <f>AVERAGE('5B'!$J40:$J70) + Calibration!$C$11</f>
        <v>399.00926019439743</v>
      </c>
      <c r="M41" s="3">
        <f>'5B'!K70</f>
        <v>641.45947823238907</v>
      </c>
      <c r="N41" s="3">
        <f>'5B'!L70</f>
        <v>594.18578800699197</v>
      </c>
      <c r="O41" s="3">
        <f t="shared" si="3"/>
        <v>1.3730851269112594</v>
      </c>
      <c r="Q41" s="3">
        <f>AVERAGE('6B'!$K184:$K214) + Calibration!$C$11</f>
        <v>396.13013721659587</v>
      </c>
      <c r="R41" s="3">
        <f>'6B'!L214</f>
        <v>645.17075477643266</v>
      </c>
      <c r="S41" s="3">
        <f>'6B'!M214</f>
        <v>577.64584376621656</v>
      </c>
      <c r="T41" s="3">
        <f t="shared" si="4"/>
        <v>1.4104089933819863</v>
      </c>
    </row>
    <row r="42" spans="1:20" x14ac:dyDescent="0.25">
      <c r="A42" s="3">
        <f t="shared" si="5"/>
        <v>5.7499999999999964</v>
      </c>
      <c r="B42" s="3">
        <f>AVERAGE('3B'!$J41:$J71) + Calibration!$C$11</f>
        <v>401.67518658408545</v>
      </c>
      <c r="C42" s="2">
        <f>'3B'!K71</f>
        <v>551.05850677231138</v>
      </c>
      <c r="D42" s="2">
        <f>'3B'!L71</f>
        <v>588.35543624293359</v>
      </c>
      <c r="E42" s="3">
        <f t="shared" si="1"/>
        <v>0.84601291274951151</v>
      </c>
      <c r="G42" s="3">
        <f>AVERAGE('4B'!$J41:$J71) + Calibration!$C$11</f>
        <v>399.89989293564821</v>
      </c>
      <c r="H42" s="3">
        <f>'4B'!K71</f>
        <v>583.49151525682953</v>
      </c>
      <c r="I42" s="3">
        <f>'4B'!L71</f>
        <v>587.48709504196142</v>
      </c>
      <c r="J42" s="3">
        <f t="shared" si="2"/>
        <v>1.0397471616017335</v>
      </c>
      <c r="L42" s="3">
        <f>AVERAGE('5B'!$J41:$J71) + Calibration!$C$11</f>
        <v>399.15869531972669</v>
      </c>
      <c r="M42" s="3">
        <f>'5B'!K71</f>
        <v>683.04959684725884</v>
      </c>
      <c r="N42" s="3">
        <f>'5B'!L71</f>
        <v>596.62538355345464</v>
      </c>
      <c r="O42" s="3">
        <f t="shared" si="3"/>
        <v>1.6077790224622572</v>
      </c>
      <c r="Q42" s="3">
        <f>AVERAGE('6B'!$K185:$K215) + Calibration!$C$11</f>
        <v>395.79739515828061</v>
      </c>
      <c r="R42" s="3">
        <f>'6B'!L215</f>
        <v>647.34906723438053</v>
      </c>
      <c r="S42" s="3">
        <f>'6B'!M215</f>
        <v>577.89398378340877</v>
      </c>
      <c r="T42" s="3">
        <f t="shared" si="4"/>
        <v>1.424630022494874</v>
      </c>
    </row>
    <row r="43" spans="1:20" x14ac:dyDescent="0.25">
      <c r="A43" s="3">
        <f t="shared" si="5"/>
        <v>5.8333333333333295</v>
      </c>
      <c r="B43" s="3">
        <f>AVERAGE('3B'!$J42:$J72) + Calibration!$C$11</f>
        <v>401.51379583580177</v>
      </c>
      <c r="C43" s="2">
        <f>'3B'!K72</f>
        <v>584.58071989328494</v>
      </c>
      <c r="D43" s="2">
        <f>'3B'!L72</f>
        <v>587.94197154373217</v>
      </c>
      <c r="E43" s="3">
        <f t="shared" si="1"/>
        <v>1.0367756015518796</v>
      </c>
      <c r="G43" s="3">
        <f>AVERAGE('4B'!$J42:$J72) + Calibration!$C$11</f>
        <v>399.63090855442243</v>
      </c>
      <c r="H43" s="3">
        <f>'4B'!K72</f>
        <v>588.29195206380382</v>
      </c>
      <c r="I43" s="3">
        <f>'4B'!L72</f>
        <v>589.05840314216312</v>
      </c>
      <c r="J43" s="3">
        <f t="shared" si="2"/>
        <v>1.0684571660385025</v>
      </c>
      <c r="L43" s="3">
        <f>AVERAGE('5B'!$J42:$J72) + Calibration!$C$11</f>
        <v>399.04114032804841</v>
      </c>
      <c r="M43" s="3">
        <f>'5B'!K72</f>
        <v>632.50409821273706</v>
      </c>
      <c r="N43" s="3">
        <f>'5B'!L72</f>
        <v>595.30221960542292</v>
      </c>
      <c r="O43" s="3">
        <f t="shared" si="3"/>
        <v>1.3221869534715933</v>
      </c>
      <c r="Q43" s="3">
        <f>AVERAGE('6B'!$K186:$K216) + Calibration!$C$11</f>
        <v>395.95878590656434</v>
      </c>
      <c r="R43" s="3">
        <f>'6B'!L216</f>
        <v>647.75248308225491</v>
      </c>
      <c r="S43" s="3">
        <f>'6B'!M216</f>
        <v>577.19101688417925</v>
      </c>
      <c r="T43" s="3">
        <f t="shared" si="4"/>
        <v>1.4260007000190125</v>
      </c>
    </row>
    <row r="44" spans="1:20" x14ac:dyDescent="0.25">
      <c r="A44" s="3">
        <f t="shared" si="5"/>
        <v>5.9166666666666625</v>
      </c>
      <c r="B44" s="3">
        <f>AVERAGE('3B'!$J43:$J73) + Calibration!$C$11</f>
        <v>401.33048890281577</v>
      </c>
      <c r="C44" s="2">
        <f>'3B'!K73</f>
        <v>568.88862398160825</v>
      </c>
      <c r="D44" s="2">
        <f>'3B'!L73</f>
        <v>588.81031274470445</v>
      </c>
      <c r="E44" s="3">
        <f t="shared" si="1"/>
        <v>0.94894360183097781</v>
      </c>
      <c r="G44" s="3">
        <f>AVERAGE('4B'!$J43:$J73) + Calibration!$C$11</f>
        <v>399.36192536867924</v>
      </c>
      <c r="H44" s="3">
        <f>'4B'!K73</f>
        <v>585.26646430834126</v>
      </c>
      <c r="I44" s="3">
        <f>'4B'!L73</f>
        <v>589.05840314216312</v>
      </c>
      <c r="J44" s="3">
        <f t="shared" si="2"/>
        <v>1.0528460626228251</v>
      </c>
      <c r="L44" s="3">
        <f>AVERAGE('5B'!$J43:$J73) + Calibration!$C$11</f>
        <v>398.85783239882693</v>
      </c>
      <c r="M44" s="3">
        <f>'5B'!K73</f>
        <v>627.74405744896683</v>
      </c>
      <c r="N44" s="3">
        <f>'5B'!L73</f>
        <v>594.84734723862994</v>
      </c>
      <c r="O44" s="3">
        <f t="shared" si="3"/>
        <v>1.2962672251421241</v>
      </c>
      <c r="Q44" s="3">
        <f>AVERAGE('6B'!$K187:$K217) + Calibration!$C$11</f>
        <v>395.62604384824903</v>
      </c>
      <c r="R44" s="3">
        <f>'6B'!L217</f>
        <v>647.99451242119562</v>
      </c>
      <c r="S44" s="3">
        <f>'6B'!M217</f>
        <v>578.3074484826102</v>
      </c>
      <c r="T44" s="3">
        <f t="shared" si="4"/>
        <v>1.4292558427173068</v>
      </c>
    </row>
    <row r="45" spans="1:20" x14ac:dyDescent="0.25">
      <c r="A45" s="3">
        <f t="shared" si="5"/>
        <v>5.9999999999999956</v>
      </c>
      <c r="B45" s="3">
        <f>AVERAGE('3B'!$J44:$J74) + Calibration!$C$11</f>
        <v>401.0077084024839</v>
      </c>
      <c r="C45" s="2">
        <f>'3B'!K74</f>
        <v>537.30274238712332</v>
      </c>
      <c r="D45" s="2">
        <f>'3B'!L74</f>
        <v>591.29126633902513</v>
      </c>
      <c r="E45" s="3">
        <f t="shared" si="1"/>
        <v>0.7718891141885782</v>
      </c>
      <c r="G45" s="3">
        <f>AVERAGE('4B'!$J44:$J74) + Calibration!$C$11</f>
        <v>399.30812805409056</v>
      </c>
      <c r="H45" s="3">
        <f>'4B'!K74</f>
        <v>571.95441096531204</v>
      </c>
      <c r="I45" s="3">
        <f>'4B'!L74</f>
        <v>589.05840314216312</v>
      </c>
      <c r="J45" s="3">
        <f t="shared" si="2"/>
        <v>0.97775966217017396</v>
      </c>
      <c r="L45" s="3">
        <f>AVERAGE('5B'!$J44:$J74) + Calibration!$C$11</f>
        <v>398.91162971341566</v>
      </c>
      <c r="M45" s="3">
        <f>'5B'!K74</f>
        <v>601.80569114400794</v>
      </c>
      <c r="N45" s="3">
        <f>'5B'!L74</f>
        <v>593.06930678882748</v>
      </c>
      <c r="O45" s="3">
        <f t="shared" si="3"/>
        <v>1.1490640030907739</v>
      </c>
      <c r="Q45" s="3">
        <f>AVERAGE('6B'!$K188:$K218) + Calibration!$C$11</f>
        <v>395.30326334791721</v>
      </c>
      <c r="R45" s="3">
        <f>'6B'!L218</f>
        <v>648.84163931122885</v>
      </c>
      <c r="S45" s="3">
        <f>'6B'!M218</f>
        <v>578.55553888006898</v>
      </c>
      <c r="T45" s="3">
        <f t="shared" si="4"/>
        <v>1.4358814603413013</v>
      </c>
    </row>
    <row r="46" spans="1:20" x14ac:dyDescent="0.25">
      <c r="A46" s="3">
        <f t="shared" si="5"/>
        <v>6.0833333333333286</v>
      </c>
      <c r="B46" s="3">
        <f>AVERAGE('3B'!$J45:$J75) + Calibration!$C$11</f>
        <v>400.81244584654337</v>
      </c>
      <c r="C46" s="2">
        <f>'3B'!K75</f>
        <v>516.85055327023815</v>
      </c>
      <c r="D46" s="2">
        <f>'3B'!L75</f>
        <v>588.81031274470445</v>
      </c>
      <c r="E46" s="3">
        <f t="shared" si="1"/>
        <v>0.65716665774843497</v>
      </c>
      <c r="G46" s="3">
        <f>AVERAGE('4B'!$J45:$J75) + Calibration!$C$11</f>
        <v>399.39380410760049</v>
      </c>
      <c r="H46" s="3">
        <f>'4B'!K75</f>
        <v>580.66775761206645</v>
      </c>
      <c r="I46" s="3">
        <f>'4B'!L75</f>
        <v>589.26513549176389</v>
      </c>
      <c r="J46" s="3">
        <f t="shared" si="2"/>
        <v>1.0266213471269485</v>
      </c>
      <c r="L46" s="3">
        <f>AVERAGE('5B'!$J45:$J75) + Calibration!$C$11</f>
        <v>399.08298221892977</v>
      </c>
      <c r="M46" s="3">
        <f>'5B'!K75</f>
        <v>653.44034600750354</v>
      </c>
      <c r="N46" s="3">
        <f>'5B'!L75</f>
        <v>591.70478479293786</v>
      </c>
      <c r="O46" s="3">
        <f t="shared" si="3"/>
        <v>1.4405196908658562</v>
      </c>
      <c r="Q46" s="3">
        <f>AVERAGE('6B'!$K189:$K219) + Calibration!$C$11</f>
        <v>395.47461565418416</v>
      </c>
      <c r="R46" s="3">
        <f>'6B'!L219</f>
        <v>654.08578716036197</v>
      </c>
      <c r="S46" s="3">
        <f>'6B'!M219</f>
        <v>579.67202009823336</v>
      </c>
      <c r="T46" s="3">
        <f t="shared" si="4"/>
        <v>1.4646105749947671</v>
      </c>
    </row>
    <row r="47" spans="1:20" x14ac:dyDescent="0.25">
      <c r="A47" s="3">
        <f t="shared" si="5"/>
        <v>6.1666666666666616</v>
      </c>
      <c r="B47" s="3">
        <f>AVERAGE('3B'!$J46:$J76) + Calibration!$C$11</f>
        <v>400.50958985690784</v>
      </c>
      <c r="C47" s="2">
        <f>'3B'!K76</f>
        <v>532.3006238769309</v>
      </c>
      <c r="D47" s="2">
        <f>'3B'!L76</f>
        <v>590.58834905952915</v>
      </c>
      <c r="E47" s="3">
        <f t="shared" si="1"/>
        <v>0.74638129896337402</v>
      </c>
      <c r="G47" s="3">
        <f>AVERAGE('4B'!$J46:$J76) + Calibration!$C$11</f>
        <v>399.3619251694322</v>
      </c>
      <c r="H47" s="3">
        <f>'4B'!K76</f>
        <v>580.46607590884832</v>
      </c>
      <c r="I47" s="3">
        <f>'4B'!L76</f>
        <v>590.83643945698782</v>
      </c>
      <c r="J47" s="3">
        <f t="shared" si="2"/>
        <v>1.0256596913566005</v>
      </c>
      <c r="L47" s="3">
        <f>AVERAGE('5B'!$J46:$J76) + Calibration!$C$11</f>
        <v>399.07302046169929</v>
      </c>
      <c r="M47" s="3">
        <f>'5B'!K76</f>
        <v>637.94997617256968</v>
      </c>
      <c r="N47" s="3">
        <f>'5B'!L76</f>
        <v>594.64061075405152</v>
      </c>
      <c r="O47" s="3">
        <f t="shared" si="3"/>
        <v>1.3528484226689323</v>
      </c>
      <c r="Q47" s="3">
        <f>AVERAGE('6B'!$K190:$K220) + Calibration!$C$11</f>
        <v>395.77547877433119</v>
      </c>
      <c r="R47" s="3">
        <f>'6B'!L220</f>
        <v>654.73123234717707</v>
      </c>
      <c r="S47" s="3">
        <f>'6B'!M220</f>
        <v>580.54036543418351</v>
      </c>
      <c r="T47" s="3">
        <f t="shared" si="4"/>
        <v>1.4665620704999935</v>
      </c>
    </row>
    <row r="48" spans="1:20" x14ac:dyDescent="0.25">
      <c r="A48" s="3">
        <f t="shared" si="5"/>
        <v>6.2499999999999947</v>
      </c>
      <c r="B48" s="3">
        <f>AVERAGE('3B'!$J47:$J77) + Calibration!$C$11</f>
        <v>400.51955261037381</v>
      </c>
      <c r="C48" s="2">
        <f>'3B'!K77</f>
        <v>542.74857193947435</v>
      </c>
      <c r="D48" s="2">
        <f>'3B'!L77</f>
        <v>590.83643945698782</v>
      </c>
      <c r="E48" s="3">
        <f t="shared" si="1"/>
        <v>0.8054954647446837</v>
      </c>
      <c r="G48" s="3">
        <f>AVERAGE('4B'!$J47:$J77) + Calibration!$C$11</f>
        <v>399.56715047883864</v>
      </c>
      <c r="H48" s="3">
        <f>'4B'!K77</f>
        <v>575.46395739865602</v>
      </c>
      <c r="I48" s="3">
        <f>'4B'!L77</f>
        <v>590.17483474059406</v>
      </c>
      <c r="J48" s="3">
        <f t="shared" si="2"/>
        <v>0.99616858012038023</v>
      </c>
      <c r="L48" s="3">
        <f>AVERAGE('5B'!$J47:$J77) + Calibration!$C$11</f>
        <v>398.96542702800451</v>
      </c>
      <c r="M48" s="3">
        <f>'5B'!K77</f>
        <v>639.92660692729953</v>
      </c>
      <c r="N48" s="3">
        <f>'5B'!L77</f>
        <v>594.64061075405152</v>
      </c>
      <c r="O48" s="3">
        <f t="shared" si="3"/>
        <v>1.3646521539975061</v>
      </c>
      <c r="Q48" s="3">
        <f>AVERAGE('6B'!$K191:$K221) + Calibration!$C$11</f>
        <v>395.86115482784112</v>
      </c>
      <c r="R48" s="3">
        <f>'6B'!L221</f>
        <v>658.88617555985479</v>
      </c>
      <c r="S48" s="3">
        <f>'6B'!M221</f>
        <v>582.35971017713257</v>
      </c>
      <c r="T48" s="3">
        <f t="shared" si="4"/>
        <v>1.4896078332916201</v>
      </c>
    </row>
    <row r="49" spans="1:20" x14ac:dyDescent="0.25">
      <c r="A49" s="3">
        <f t="shared" si="5"/>
        <v>6.3333333333333277</v>
      </c>
      <c r="B49" s="3">
        <f>AVERAGE('3B'!$J48:$J78) + Calibration!$C$11</f>
        <v>400.55143274402468</v>
      </c>
      <c r="C49" s="2">
        <f>'3B'!K78</f>
        <v>546.25811837281844</v>
      </c>
      <c r="D49" s="2">
        <f>'3B'!L78</f>
        <v>587.48709504196142</v>
      </c>
      <c r="E49" s="3">
        <f t="shared" si="1"/>
        <v>0.8251907733779843</v>
      </c>
      <c r="G49" s="3">
        <f>AVERAGE('4B'!$J48:$J78) + Calibration!$C$11</f>
        <v>399.76042016529078</v>
      </c>
      <c r="H49" s="3">
        <f>'4B'!K78</f>
        <v>574.37480116968209</v>
      </c>
      <c r="I49" s="3">
        <f>'4B'!L78</f>
        <v>589.05840314216312</v>
      </c>
      <c r="J49" s="3">
        <f t="shared" si="2"/>
        <v>0.98890572853341574</v>
      </c>
      <c r="L49" s="3">
        <f>AVERAGE('5B'!$J48:$J78) + Calibration!$C$11</f>
        <v>399.02918590057652</v>
      </c>
      <c r="M49" s="3">
        <f>'5B'!K78</f>
        <v>631.21325624658823</v>
      </c>
      <c r="N49" s="3">
        <f>'5B'!L78</f>
        <v>595.05412920796414</v>
      </c>
      <c r="O49" s="3">
        <f t="shared" si="3"/>
        <v>1.3149441410189591</v>
      </c>
      <c r="Q49" s="3">
        <f>AVERAGE('6B'!$K192:$K222) + Calibration!$C$11</f>
        <v>396.06637894176492</v>
      </c>
      <c r="R49" s="3">
        <f>'6B'!L222</f>
        <v>639.03913240154372</v>
      </c>
      <c r="S49" s="3">
        <f>'6B'!M222</f>
        <v>583.47619139529706</v>
      </c>
      <c r="T49" s="3">
        <f t="shared" si="4"/>
        <v>1.3760444379885866</v>
      </c>
    </row>
    <row r="50" spans="1:20" x14ac:dyDescent="0.25">
      <c r="A50" s="3">
        <f t="shared" si="5"/>
        <v>6.4166666666666607</v>
      </c>
      <c r="B50" s="3">
        <f>AVERAGE('3B'!$J49:$J79) + Calibration!$C$11</f>
        <v>400.73474087249332</v>
      </c>
      <c r="C50" s="2">
        <f>'3B'!K79</f>
        <v>542.74857193947435</v>
      </c>
      <c r="D50" s="2">
        <f>'3B'!L79</f>
        <v>586.57739579313113</v>
      </c>
      <c r="E50" s="3">
        <f t="shared" si="1"/>
        <v>0.8042767741425747</v>
      </c>
      <c r="G50" s="3">
        <f>AVERAGE('4B'!$J49:$J79) + Calibration!$C$11</f>
        <v>399.55519605136681</v>
      </c>
      <c r="H50" s="3">
        <f>'4B'!K79</f>
        <v>573.28564494070804</v>
      </c>
      <c r="I50" s="3">
        <f>'4B'!L79</f>
        <v>589.72000785855687</v>
      </c>
      <c r="J50" s="3">
        <f t="shared" si="2"/>
        <v>0.98389969451044668</v>
      </c>
      <c r="L50" s="3">
        <f>AVERAGE('5B'!$J49:$J79) + Calibration!$C$11</f>
        <v>399.13677933427147</v>
      </c>
      <c r="M50" s="3">
        <f>'5B'!K79</f>
        <v>638.19200551151039</v>
      </c>
      <c r="N50" s="3">
        <f>'5B'!L79</f>
        <v>595.50895195502369</v>
      </c>
      <c r="O50" s="3">
        <f t="shared" si="3"/>
        <v>1.3538580341591551</v>
      </c>
      <c r="Q50" s="3">
        <f>AVERAGE('6B'!$K193:$K223) + Calibration!$C$11</f>
        <v>396.20585131362816</v>
      </c>
      <c r="R50" s="3">
        <f>'6B'!L223</f>
        <v>641.45947823238907</v>
      </c>
      <c r="S50" s="3">
        <f>'6B'!M223</f>
        <v>583.47619139529706</v>
      </c>
      <c r="T50" s="3">
        <f t="shared" si="4"/>
        <v>1.3889618667631989</v>
      </c>
    </row>
    <row r="51" spans="1:20" x14ac:dyDescent="0.25">
      <c r="A51" s="3">
        <f t="shared" si="5"/>
        <v>6.4999999999999938</v>
      </c>
      <c r="B51" s="3">
        <f>AVERAGE('3B'!$J50:$J80) + Calibration!$C$11</f>
        <v>401.08940150647612</v>
      </c>
      <c r="C51" s="2">
        <f>'3B'!K80</f>
        <v>536.01185201349301</v>
      </c>
      <c r="D51" s="2">
        <f>'3B'!L80</f>
        <v>587.48709504196142</v>
      </c>
      <c r="E51" s="3">
        <f t="shared" si="1"/>
        <v>0.76411566702973799</v>
      </c>
      <c r="G51" s="3">
        <f>AVERAGE('4B'!$J50:$J80) + Calibration!$C$11</f>
        <v>399.8660219249798</v>
      </c>
      <c r="H51" s="3">
        <f>'4B'!K80</f>
        <v>562.595663505267</v>
      </c>
      <c r="I51" s="3">
        <f>'4B'!L80</f>
        <v>590.58834905952915</v>
      </c>
      <c r="J51" s="3">
        <f t="shared" si="2"/>
        <v>0.92159805988080967</v>
      </c>
      <c r="L51" s="3">
        <f>AVERAGE('5B'!$J50:$J80) + Calibration!$C$11</f>
        <v>399.32008746274005</v>
      </c>
      <c r="M51" s="3">
        <f>'5B'!K80</f>
        <v>638.19200551151039</v>
      </c>
      <c r="N51" s="3">
        <f>'5B'!L80</f>
        <v>594.84734723862994</v>
      </c>
      <c r="O51" s="3">
        <f t="shared" si="3"/>
        <v>1.3528198925279411</v>
      </c>
      <c r="Q51" s="3">
        <f>AVERAGE('6B'!$K194:$K224) + Calibration!$C$11</f>
        <v>395.96874706605331</v>
      </c>
      <c r="R51" s="3">
        <f>'6B'!L224</f>
        <v>642.54868286884437</v>
      </c>
      <c r="S51" s="3">
        <f>'6B'!M224</f>
        <v>583.02131902850408</v>
      </c>
      <c r="T51" s="3">
        <f t="shared" si="4"/>
        <v>1.3964732438083072</v>
      </c>
    </row>
    <row r="52" spans="1:20" x14ac:dyDescent="0.25">
      <c r="A52" s="3">
        <f t="shared" si="5"/>
        <v>6.5833333333333268</v>
      </c>
      <c r="B52" s="3">
        <f>AVERAGE('3B'!$J51:$J81) + Calibration!$C$11</f>
        <v>401.45601636868366</v>
      </c>
      <c r="C52" s="2">
        <f>'3B'!K81</f>
        <v>503.53849992720882</v>
      </c>
      <c r="D52" s="2">
        <f>'3B'!L81</f>
        <v>595.30221960542292</v>
      </c>
      <c r="E52" s="3">
        <f t="shared" si="1"/>
        <v>0.57813080568321007</v>
      </c>
      <c r="G52" s="3">
        <f>AVERAGE('4B'!$J51:$J81) + Calibration!$C$11</f>
        <v>400.00549529307852</v>
      </c>
      <c r="H52" s="3">
        <f>'4B'!K81</f>
        <v>578.2877150434191</v>
      </c>
      <c r="I52" s="3">
        <f>'4B'!L81</f>
        <v>591.95287519039653</v>
      </c>
      <c r="J52" s="3">
        <f t="shared" si="2"/>
        <v>1.0096780539647032</v>
      </c>
      <c r="L52" s="3">
        <f>AVERAGE('5B'!$J51:$J81) + Calibration!$C$11</f>
        <v>399.09493784188425</v>
      </c>
      <c r="M52" s="3">
        <f>'5B'!K81</f>
        <v>643.63783909781841</v>
      </c>
      <c r="N52" s="3">
        <f>'5B'!L81</f>
        <v>593.27608875816168</v>
      </c>
      <c r="O52" s="3">
        <f t="shared" si="3"/>
        <v>1.3849367648480972</v>
      </c>
      <c r="Q52" s="3">
        <f>AVERAGE('6B'!$K195:$K225) + Calibration!$C$11</f>
        <v>395.77547737960128</v>
      </c>
      <c r="R52" s="3">
        <f>'6B'!L225</f>
        <v>641.66120834308856</v>
      </c>
      <c r="S52" s="3">
        <f>'6B'!M225</f>
        <v>585.00614144764074</v>
      </c>
      <c r="T52" s="3">
        <f t="shared" si="4"/>
        <v>1.3925417054183171</v>
      </c>
    </row>
    <row r="53" spans="1:20" x14ac:dyDescent="0.25">
      <c r="A53" s="3">
        <f t="shared" si="5"/>
        <v>6.6666666666666599</v>
      </c>
      <c r="B53" s="3">
        <f>AVERAGE('3B'!$J52:$J82) + Calibration!$C$11</f>
        <v>401.95214204477122</v>
      </c>
      <c r="C53" s="2">
        <f>'3B'!K82</f>
        <v>534.47898474236013</v>
      </c>
      <c r="D53" s="2">
        <f>'3B'!L82</f>
        <v>595.05412920796414</v>
      </c>
      <c r="E53" s="3">
        <f t="shared" si="1"/>
        <v>0.75054845525464853</v>
      </c>
      <c r="G53" s="3">
        <f>AVERAGE('4B'!$J52:$J82) + Calibration!$C$11</f>
        <v>400.05929260766732</v>
      </c>
      <c r="H53" s="3">
        <f>'4B'!K82</f>
        <v>584.17730807936721</v>
      </c>
      <c r="I53" s="3">
        <f>'4B'!L82</f>
        <v>592.15965715973084</v>
      </c>
      <c r="J53" s="3">
        <f t="shared" si="2"/>
        <v>1.0427283204216105</v>
      </c>
      <c r="L53" s="3">
        <f>AVERAGE('5B'!$J52:$J82) + Calibration!$C$11</f>
        <v>399.06305890371596</v>
      </c>
      <c r="M53" s="3">
        <f>'5B'!K82</f>
        <v>653.44034600750354</v>
      </c>
      <c r="N53" s="3">
        <f>'5B'!L82</f>
        <v>594.64061075405152</v>
      </c>
      <c r="O53" s="3">
        <f t="shared" si="3"/>
        <v>1.4406325239580275</v>
      </c>
      <c r="Q53" s="3">
        <f>AVERAGE('6B'!$K196:$K226) + Calibration!$C$11</f>
        <v>395.74359724595041</v>
      </c>
      <c r="R53" s="3">
        <f>'6B'!L226</f>
        <v>642.75036457206261</v>
      </c>
      <c r="S53" s="3">
        <f>'6B'!M226</f>
        <v>584.79935947830654</v>
      </c>
      <c r="T53" s="3">
        <f t="shared" si="4"/>
        <v>1.3988905483630809</v>
      </c>
    </row>
    <row r="54" spans="1:20" x14ac:dyDescent="0.25">
      <c r="A54" s="3">
        <f t="shared" si="5"/>
        <v>6.7499999999999929</v>
      </c>
      <c r="B54" s="3">
        <f>AVERAGE('3B'!$J53:$J83) + Calibration!$C$11</f>
        <v>402.14541173122319</v>
      </c>
      <c r="C54" s="2">
        <f>'3B'!K83</f>
        <v>535.81017031027488</v>
      </c>
      <c r="D54" s="2">
        <f>'3B'!L83</f>
        <v>595.05412920796414</v>
      </c>
      <c r="E54" s="3">
        <f t="shared" si="1"/>
        <v>0.75699289314856644</v>
      </c>
      <c r="G54" s="3">
        <f>AVERAGE('4B'!$J53:$J83) + Calibration!$C$11</f>
        <v>399.90786461284961</v>
      </c>
      <c r="H54" s="3">
        <f>'4B'!K83</f>
        <v>588.29195206380382</v>
      </c>
      <c r="I54" s="3">
        <f>'4B'!L83</f>
        <v>591.04317594156635</v>
      </c>
      <c r="J54" s="3">
        <f t="shared" si="2"/>
        <v>1.0668886615937065</v>
      </c>
      <c r="L54" s="3">
        <f>AVERAGE('5B'!$J53:$J83) + Calibration!$C$11</f>
        <v>398.84787183707908</v>
      </c>
      <c r="M54" s="3">
        <f>'5B'!K83</f>
        <v>644.48496598785164</v>
      </c>
      <c r="N54" s="3">
        <f>'5B'!L83</f>
        <v>594.64061075405152</v>
      </c>
      <c r="O54" s="3">
        <f t="shared" si="3"/>
        <v>1.3911335833209069</v>
      </c>
      <c r="Q54" s="3">
        <f>AVERAGE('6B'!$K197:$K227) + Calibration!$C$11</f>
        <v>395.701755355069</v>
      </c>
      <c r="R54" s="3">
        <f>'6B'!L227</f>
        <v>644.72699532679246</v>
      </c>
      <c r="S54" s="3">
        <f>'6B'!M227</f>
        <v>583.02131902850408</v>
      </c>
      <c r="T54" s="3">
        <f t="shared" si="4"/>
        <v>1.4103219044212214</v>
      </c>
    </row>
    <row r="55" spans="1:20" x14ac:dyDescent="0.25">
      <c r="A55" s="3">
        <f t="shared" si="5"/>
        <v>6.8333333333333259</v>
      </c>
      <c r="B55" s="3">
        <f>AVERAGE('3B'!$J54:$J84) + Calibration!$C$11</f>
        <v>402.4243576704323</v>
      </c>
      <c r="C55" s="2">
        <f>'3B'!K84</f>
        <v>551.05850677231138</v>
      </c>
      <c r="D55" s="2">
        <f>'3B'!L84</f>
        <v>596.41865120385387</v>
      </c>
      <c r="E55" s="3">
        <f t="shared" si="1"/>
        <v>0.84177008020228072</v>
      </c>
      <c r="G55" s="3">
        <f>AVERAGE('4B'!$J54:$J84) + Calibration!$C$11</f>
        <v>399.8859474319118</v>
      </c>
      <c r="H55" s="3">
        <f>'4B'!K84</f>
        <v>593.29407057399612</v>
      </c>
      <c r="I55" s="3">
        <f>'4B'!L84</f>
        <v>592.82121639136881</v>
      </c>
      <c r="J55" s="3">
        <f t="shared" si="2"/>
        <v>1.0953416311987128</v>
      </c>
      <c r="L55" s="3">
        <f>AVERAGE('5B'!$J54:$J84) + Calibration!$C$11</f>
        <v>398.56693302838147</v>
      </c>
      <c r="M55" s="3">
        <f>'5B'!K84</f>
        <v>618.14323224249972</v>
      </c>
      <c r="N55" s="3">
        <f>'5B'!L84</f>
        <v>594.18578800699197</v>
      </c>
      <c r="O55" s="3">
        <f t="shared" si="3"/>
        <v>1.2435416767737368</v>
      </c>
      <c r="Q55" s="3">
        <f>AVERAGE('6B'!$K198:$K228) + Calibration!$C$11</f>
        <v>395.73363429323729</v>
      </c>
      <c r="R55" s="3">
        <f>'6B'!L228</f>
        <v>665.62289548583624</v>
      </c>
      <c r="S55" s="3">
        <f>'6B'!M228</f>
        <v>582.56649214646677</v>
      </c>
      <c r="T55" s="3">
        <f t="shared" si="4"/>
        <v>1.5284825621338736</v>
      </c>
    </row>
    <row r="56" spans="1:20" x14ac:dyDescent="0.25">
      <c r="A56" s="3">
        <f t="shared" si="5"/>
        <v>6.916666666666659</v>
      </c>
      <c r="B56" s="3">
        <f>AVERAGE('3B'!$J55:$J85) + Calibration!$C$11</f>
        <v>402.32871866420925</v>
      </c>
      <c r="C56" s="2">
        <f>'3B'!K85</f>
        <v>541.4577340072824</v>
      </c>
      <c r="D56" s="2">
        <f>'3B'!L85</f>
        <v>596.41865120385387</v>
      </c>
      <c r="E56" s="3">
        <f t="shared" si="1"/>
        <v>0.78793899727261552</v>
      </c>
      <c r="G56" s="3">
        <f>AVERAGE('4B'!$J55:$J85) + Calibration!$C$11</f>
        <v>399.66079900653853</v>
      </c>
      <c r="H56" s="3">
        <f>'4B'!K85</f>
        <v>617.2557577167438</v>
      </c>
      <c r="I56" s="3">
        <f>'4B'!L85</f>
        <v>591.95287519039653</v>
      </c>
      <c r="J56" s="3">
        <f t="shared" si="2"/>
        <v>1.2323206137477449</v>
      </c>
      <c r="L56" s="3">
        <f>AVERAGE('5B'!$J55:$J85) + Calibration!$C$11</f>
        <v>398.30990446935738</v>
      </c>
      <c r="M56" s="3">
        <f>'5B'!K85</f>
        <v>633.83533218813318</v>
      </c>
      <c r="N56" s="3">
        <f>'5B'!L85</f>
        <v>594.84734723862994</v>
      </c>
      <c r="O56" s="3">
        <f t="shared" si="3"/>
        <v>1.3338674818571954</v>
      </c>
      <c r="Q56" s="3">
        <f>AVERAGE('6B'!$K199:$K229) + Calibration!$C$11</f>
        <v>396.10024935469204</v>
      </c>
      <c r="R56" s="3">
        <f>'6B'!L229</f>
        <v>661.26622216245903</v>
      </c>
      <c r="S56" s="3">
        <f>'6B'!M229</f>
        <v>583.22810099783828</v>
      </c>
      <c r="T56" s="3">
        <f t="shared" si="4"/>
        <v>1.5017328355969841</v>
      </c>
    </row>
    <row r="57" spans="1:20" x14ac:dyDescent="0.25">
      <c r="A57" s="3">
        <f t="shared" si="5"/>
        <v>6.999999999999992</v>
      </c>
      <c r="B57" s="3">
        <f>AVERAGE('3B'!$J56:$J86) + Calibration!$C$11</f>
        <v>402.29683853055843</v>
      </c>
      <c r="C57" s="2">
        <f>'3B'!K86</f>
        <v>545.37064788101941</v>
      </c>
      <c r="D57" s="2">
        <f>'3B'!L86</f>
        <v>595.05412920796414</v>
      </c>
      <c r="E57" s="3">
        <f t="shared" si="1"/>
        <v>0.81027982263505804</v>
      </c>
      <c r="G57" s="3">
        <f>AVERAGE('4B'!$J56:$J86) + Calibration!$C$11</f>
        <v>399.7584308822502</v>
      </c>
      <c r="H57" s="3">
        <f>'4B'!K86</f>
        <v>620.11986299722957</v>
      </c>
      <c r="I57" s="3">
        <f>'4B'!L86</f>
        <v>591.95287519039653</v>
      </c>
      <c r="J57" s="3">
        <f t="shared" si="2"/>
        <v>1.2479881743580457</v>
      </c>
      <c r="L57" s="3">
        <f>AVERAGE('5B'!$J56:$J86) + Calibration!$C$11</f>
        <v>397.93332665443671</v>
      </c>
      <c r="M57" s="3">
        <f>'5B'!K86</f>
        <v>645.37244051360744</v>
      </c>
      <c r="N57" s="3">
        <f>'5B'!L86</f>
        <v>593.52417915562046</v>
      </c>
      <c r="O57" s="3">
        <f t="shared" si="3"/>
        <v>1.4013390864548112</v>
      </c>
      <c r="Q57" s="3">
        <f>AVERAGE('6B'!$K200:$K230) + Calibration!$C$11</f>
        <v>396.56250322312263</v>
      </c>
      <c r="R57" s="3">
        <f>'6B'!L230</f>
        <v>665.17918444367751</v>
      </c>
      <c r="S57" s="3">
        <f>'6B'!M230</f>
        <v>582.1116197796739</v>
      </c>
      <c r="T57" s="3">
        <f t="shared" si="4"/>
        <v>1.5212754717606034</v>
      </c>
    </row>
    <row r="58" spans="1:20" x14ac:dyDescent="0.25">
      <c r="A58" s="3">
        <f t="shared" si="5"/>
        <v>7.083333333333325</v>
      </c>
      <c r="B58" s="3">
        <f>AVERAGE('3B'!$J57:$J87) + Calibration!$C$11</f>
        <v>402.32871746872678</v>
      </c>
      <c r="C58" s="2">
        <f>'3B'!K87</f>
        <v>584.37898978258534</v>
      </c>
      <c r="D58" s="2">
        <f>'3B'!L87</f>
        <v>591.29126633902513</v>
      </c>
      <c r="E58" s="3">
        <f t="shared" si="1"/>
        <v>1.0310179272560347</v>
      </c>
      <c r="G58" s="3">
        <f>AVERAGE('4B'!$J57:$J87) + Calibration!$C$11</f>
        <v>400.01545944127423</v>
      </c>
      <c r="H58" s="3">
        <f>'4B'!K87</f>
        <v>668.24497142738119</v>
      </c>
      <c r="I58" s="3">
        <f>'4B'!L87</f>
        <v>594.18578800699197</v>
      </c>
      <c r="J58" s="3">
        <f t="shared" si="2"/>
        <v>1.5190827893958683</v>
      </c>
      <c r="L58" s="3">
        <f>AVERAGE('5B'!$J57:$J87) + Calibration!$C$11</f>
        <v>397.42723822488324</v>
      </c>
      <c r="M58" s="3">
        <f>'5B'!K87</f>
        <v>641.21744889344836</v>
      </c>
      <c r="N58" s="3">
        <f>'5B'!L87</f>
        <v>592.61447990679028</v>
      </c>
      <c r="O58" s="3">
        <f t="shared" si="3"/>
        <v>1.380674000066749</v>
      </c>
      <c r="Q58" s="3">
        <f>AVERAGE('6B'!$K201:$K231) + Calibration!$C$11</f>
        <v>396.80956902868087</v>
      </c>
      <c r="R58" s="3">
        <f>'6B'!L231</f>
        <v>658.88617555985479</v>
      </c>
      <c r="S58" s="3">
        <f>'6B'!M231</f>
        <v>582.35971017713257</v>
      </c>
      <c r="T58" s="3">
        <f t="shared" si="4"/>
        <v>1.4842366134021812</v>
      </c>
    </row>
    <row r="59" spans="1:20" x14ac:dyDescent="0.25">
      <c r="A59" s="3">
        <f t="shared" si="5"/>
        <v>7.1666666666666581</v>
      </c>
      <c r="B59" s="3">
        <f>AVERAGE('3B'!$J58:$J88) + Calibration!$C$11</f>
        <v>402.31676184577219</v>
      </c>
      <c r="C59" s="2">
        <f>'3B'!K88</f>
        <v>548.63816497542268</v>
      </c>
      <c r="D59" s="2">
        <f>'3B'!L88</f>
        <v>588.35543624293359</v>
      </c>
      <c r="E59" s="3">
        <f t="shared" si="1"/>
        <v>0.8286721456139382</v>
      </c>
      <c r="G59" s="3">
        <f>AVERAGE('4B'!$J58:$J88) + Calibration!$C$11</f>
        <v>400.45579612876708</v>
      </c>
      <c r="H59" s="3">
        <f>'4B'!K88</f>
        <v>607.04983899314107</v>
      </c>
      <c r="I59" s="3">
        <f>'4B'!L88</f>
        <v>594.39252035659274</v>
      </c>
      <c r="J59" s="3">
        <f t="shared" si="2"/>
        <v>1.1700183644342534</v>
      </c>
      <c r="L59" s="3">
        <f>AVERAGE('5B'!$J58:$J88) + Calibration!$C$11</f>
        <v>397.31964459194126</v>
      </c>
      <c r="M59" s="3">
        <f>'5B'!K88</f>
        <v>631.85870143340344</v>
      </c>
      <c r="N59" s="3">
        <f>'5B'!L88</f>
        <v>593.06930678882748</v>
      </c>
      <c r="O59" s="3">
        <f t="shared" si="3"/>
        <v>1.3282812992906552</v>
      </c>
      <c r="Q59" s="3">
        <f>AVERAGE('6B'!$K202:$K232) + Calibration!$C$11</f>
        <v>396.99287715714951</v>
      </c>
      <c r="R59" s="3">
        <f>'6B'!L232</f>
        <v>656.06241791509183</v>
      </c>
      <c r="S59" s="3">
        <f>'6B'!M232</f>
        <v>582.56649214646677</v>
      </c>
      <c r="T59" s="3">
        <f t="shared" si="4"/>
        <v>1.4672064893532879</v>
      </c>
    </row>
    <row r="60" spans="1:20" x14ac:dyDescent="0.25">
      <c r="A60" s="3">
        <f t="shared" si="5"/>
        <v>7.2499999999999911</v>
      </c>
      <c r="B60" s="3">
        <f>AVERAGE('3B'!$J59:$J89) + Calibration!$C$11</f>
        <v>402.08961935542789</v>
      </c>
      <c r="C60" s="2">
        <f>'3B'!K89</f>
        <v>599.62737465210319</v>
      </c>
      <c r="D60" s="2">
        <f>'3B'!L89</f>
        <v>586.12257304607169</v>
      </c>
      <c r="E60" s="3">
        <f t="shared" si="1"/>
        <v>1.1187292632535324</v>
      </c>
      <c r="G60" s="3">
        <f>AVERAGE('4B'!$J59:$J89) + Calibration!$C$11</f>
        <v>400.92801155518094</v>
      </c>
      <c r="H60" s="3">
        <f>'4B'!K89</f>
        <v>611.40651231651827</v>
      </c>
      <c r="I60" s="3">
        <f>'4B'!L89</f>
        <v>594.64061075405152</v>
      </c>
      <c r="J60" s="3">
        <f t="shared" si="2"/>
        <v>1.1920174841199185</v>
      </c>
      <c r="L60" s="3">
        <f>AVERAGE('5B'!$J59:$J89) + Calibration!$C$11</f>
        <v>396.93310521903715</v>
      </c>
      <c r="M60" s="3">
        <f>'5B'!K89</f>
        <v>637.54656435865206</v>
      </c>
      <c r="N60" s="3">
        <f>'5B'!L89</f>
        <v>590.83643945698782</v>
      </c>
      <c r="O60" s="3">
        <f t="shared" si="3"/>
        <v>1.3626828829145647</v>
      </c>
      <c r="Q60" s="3">
        <f>AVERAGE('6B'!$K203:$K233) + Calibration!$C$11</f>
        <v>397.04667327625572</v>
      </c>
      <c r="R60" s="3">
        <f>'6B'!L233</f>
        <v>652.55287148174773</v>
      </c>
      <c r="S60" s="3">
        <f>'6B'!M233</f>
        <v>582.1116197796739</v>
      </c>
      <c r="T60" s="3">
        <f t="shared" si="4"/>
        <v>1.4470259644585119</v>
      </c>
    </row>
    <row r="61" spans="1:20" x14ac:dyDescent="0.25">
      <c r="A61" s="3">
        <f t="shared" si="5"/>
        <v>7.3333333333333242</v>
      </c>
      <c r="B61" s="3">
        <f>AVERAGE('3B'!$J60:$J90) + Calibration!$C$11</f>
        <v>401.96210161028364</v>
      </c>
      <c r="C61" s="2">
        <f>'3B'!K90</f>
        <v>544.52352099098607</v>
      </c>
      <c r="D61" s="2">
        <f>'3B'!L90</f>
        <v>586.12257304607169</v>
      </c>
      <c r="E61" s="3">
        <f t="shared" si="1"/>
        <v>0.80737796899950587</v>
      </c>
      <c r="G61" s="3">
        <f>AVERAGE('4B'!$J60:$J90) + Calibration!$C$11</f>
        <v>401.28466366392257</v>
      </c>
      <c r="H61" s="3">
        <f>'4B'!K90</f>
        <v>623.14535075269214</v>
      </c>
      <c r="I61" s="3">
        <f>'4B'!L90</f>
        <v>594.64061075405152</v>
      </c>
      <c r="J61" s="3">
        <f t="shared" si="2"/>
        <v>1.2564790089822342</v>
      </c>
      <c r="L61" s="3">
        <f>AVERAGE('5B'!$J60:$J90) + Calibration!$C$11</f>
        <v>396.60036196523941</v>
      </c>
      <c r="M61" s="3">
        <f>'5B'!K90</f>
        <v>618.58694731861533</v>
      </c>
      <c r="N61" s="3">
        <f>'5B'!L90</f>
        <v>588.60352664039237</v>
      </c>
      <c r="O61" s="3">
        <f t="shared" si="3"/>
        <v>1.2571920173516795</v>
      </c>
      <c r="Q61" s="3">
        <f>AVERAGE('6B'!$K204:$K234) + Calibration!$C$11</f>
        <v>397.04667327625572</v>
      </c>
      <c r="R61" s="3">
        <f>'6B'!L234</f>
        <v>658.88617555985479</v>
      </c>
      <c r="S61" s="3">
        <f>'6B'!M234</f>
        <v>581.45006054803594</v>
      </c>
      <c r="T61" s="3">
        <f t="shared" si="4"/>
        <v>1.4828938044803863</v>
      </c>
    </row>
    <row r="62" spans="1:20" x14ac:dyDescent="0.25">
      <c r="A62" s="3">
        <f t="shared" si="5"/>
        <v>7.4166666666666572</v>
      </c>
      <c r="B62" s="3">
        <f>AVERAGE('3B'!$J61:$J91) + Calibration!$C$11</f>
        <v>401.81266628570734</v>
      </c>
      <c r="C62" s="2">
        <f>'3B'!K91</f>
        <v>540.36852937082699</v>
      </c>
      <c r="D62" s="2">
        <f>'3B'!L91</f>
        <v>588.14870389333294</v>
      </c>
      <c r="E62" s="3">
        <f t="shared" si="1"/>
        <v>0.7846930243581749</v>
      </c>
      <c r="G62" s="3">
        <f>AVERAGE('4B'!$J61:$J91) + Calibration!$C$11</f>
        <v>401.33845978302878</v>
      </c>
      <c r="H62" s="3">
        <f>'4B'!K91</f>
        <v>623.14535075269214</v>
      </c>
      <c r="I62" s="3">
        <f>'4B'!L91</f>
        <v>593.06930678882748</v>
      </c>
      <c r="J62" s="3">
        <f t="shared" si="2"/>
        <v>1.2561743416916538</v>
      </c>
      <c r="L62" s="3">
        <f>AVERAGE('5B'!$J61:$J91) + Calibration!$C$11</f>
        <v>396.21382259233536</v>
      </c>
      <c r="M62" s="3">
        <f>'5B'!K91</f>
        <v>618.58694731861533</v>
      </c>
      <c r="N62" s="3">
        <f>'5B'!L91</f>
        <v>587.48709504196142</v>
      </c>
      <c r="O62" s="3">
        <f t="shared" si="3"/>
        <v>1.2593811325778699</v>
      </c>
      <c r="Q62" s="3">
        <f>AVERAGE('6B'!$K205:$K235) + Calibration!$C$11</f>
        <v>396.59438216129115</v>
      </c>
      <c r="R62" s="3">
        <f>'6B'!L235</f>
        <v>676.95832210809249</v>
      </c>
      <c r="S62" s="3">
        <f>'6B'!M235</f>
        <v>581.24327857870162</v>
      </c>
      <c r="T62" s="3">
        <f t="shared" si="4"/>
        <v>1.5878045364466165</v>
      </c>
    </row>
    <row r="63" spans="1:20" x14ac:dyDescent="0.25">
      <c r="A63" s="3">
        <f t="shared" si="5"/>
        <v>7.4999999999999902</v>
      </c>
      <c r="B63" s="3">
        <f>AVERAGE('3B'!$J62:$J92) + Calibration!$C$11</f>
        <v>401.77082459407308</v>
      </c>
      <c r="C63" s="2">
        <f>'3B'!K92</f>
        <v>535.56814097133406</v>
      </c>
      <c r="D63" s="2">
        <f>'3B'!L92</f>
        <v>588.14870389333294</v>
      </c>
      <c r="E63" s="3">
        <f t="shared" si="1"/>
        <v>0.75774361691631631</v>
      </c>
      <c r="G63" s="3">
        <f>AVERAGE('4B'!$J62:$J92) + Calibration!$C$11</f>
        <v>401.53172946948069</v>
      </c>
      <c r="H63" s="3">
        <f>'4B'!K92</f>
        <v>602.69316163580709</v>
      </c>
      <c r="I63" s="3">
        <f>'4B'!L92</f>
        <v>588.35543624293359</v>
      </c>
      <c r="J63" s="3">
        <f t="shared" si="2"/>
        <v>1.1392514836693977</v>
      </c>
      <c r="L63" s="3">
        <f>AVERAGE('5B'!$J62:$J92) + Calibration!$C$11</f>
        <v>395.96675559129454</v>
      </c>
      <c r="M63" s="3">
        <f>'5B'!K92</f>
        <v>618.58694731861533</v>
      </c>
      <c r="N63" s="3">
        <f>'5B'!L92</f>
        <v>588.60352664039237</v>
      </c>
      <c r="O63" s="3">
        <f t="shared" si="3"/>
        <v>1.260780364252005</v>
      </c>
      <c r="Q63" s="3">
        <f>AVERAGE('6B'!$K206:$K236) + Calibration!$C$11</f>
        <v>396.63821652316682</v>
      </c>
      <c r="R63" s="3">
        <f>'6B'!L236</f>
        <v>692.20665857012887</v>
      </c>
      <c r="S63" s="3">
        <f>'6B'!M236</f>
        <v>581.24327857870162</v>
      </c>
      <c r="T63" s="3">
        <f t="shared" si="4"/>
        <v>1.6739132471946112</v>
      </c>
    </row>
    <row r="64" spans="1:20" x14ac:dyDescent="0.25">
      <c r="A64" s="3">
        <f t="shared" si="5"/>
        <v>7.5833333333333233</v>
      </c>
      <c r="B64" s="3">
        <f>AVERAGE('3B'!$J63:$J93) + Calibration!$C$11</f>
        <v>401.80469620248283</v>
      </c>
      <c r="C64" s="2">
        <f>'3B'!K93</f>
        <v>592.20486593754083</v>
      </c>
      <c r="D64" s="2">
        <f>'3B'!L93</f>
        <v>589.72000785855687</v>
      </c>
      <c r="E64" s="3">
        <f t="shared" si="1"/>
        <v>1.0783064801518174</v>
      </c>
      <c r="G64" s="3">
        <f>AVERAGE('4B'!$J63:$J93) + Calibration!$C$11</f>
        <v>401.87642715075049</v>
      </c>
      <c r="H64" s="3">
        <f>'4B'!K93</f>
        <v>613.14111373230742</v>
      </c>
      <c r="I64" s="3">
        <f>'4B'!L93</f>
        <v>589.92674434313528</v>
      </c>
      <c r="J64" s="3">
        <f t="shared" si="2"/>
        <v>1.1964699447754206</v>
      </c>
      <c r="L64" s="3">
        <f>AVERAGE('5B'!$J63:$J93) + Calibration!$C$11</f>
        <v>395.59017797562115</v>
      </c>
      <c r="M64" s="3">
        <f>'5B'!K93</f>
        <v>622.05614611623673</v>
      </c>
      <c r="N64" s="3">
        <f>'5B'!L93</f>
        <v>588.14870389333294</v>
      </c>
      <c r="O64" s="3">
        <f t="shared" si="3"/>
        <v>1.2825604164097382</v>
      </c>
      <c r="Q64" s="3">
        <f>AVERAGE('6B'!$K207:$K237) + Calibration!$C$11</f>
        <v>396.9072009043926</v>
      </c>
      <c r="R64" s="3">
        <f>'6B'!L237</f>
        <v>675.42540239552159</v>
      </c>
      <c r="S64" s="3">
        <f>'6B'!M237</f>
        <v>580.99518818124284</v>
      </c>
      <c r="T64" s="3">
        <f t="shared" si="4"/>
        <v>1.5773514379006102</v>
      </c>
    </row>
    <row r="65" spans="1:20" x14ac:dyDescent="0.25">
      <c r="A65" s="3">
        <f t="shared" si="5"/>
        <v>7.6666666666666563</v>
      </c>
      <c r="B65" s="3">
        <f>AVERAGE('3B'!$J64:$J94) + Calibration!$C$11</f>
        <v>401.80469620248277</v>
      </c>
      <c r="C65" s="2">
        <f>'3B'!K94</f>
        <v>570.86525070238122</v>
      </c>
      <c r="D65" s="2">
        <f>'3B'!L94</f>
        <v>591.29126633902513</v>
      </c>
      <c r="E65" s="3">
        <f t="shared" si="1"/>
        <v>0.95745235788901517</v>
      </c>
      <c r="G65" s="3">
        <f>AVERAGE('4B'!$J64:$J94) + Calibration!$C$11</f>
        <v>401.78078814452743</v>
      </c>
      <c r="H65" s="3">
        <f>'4B'!K94</f>
        <v>606.60612391702546</v>
      </c>
      <c r="I65" s="3">
        <f>'4B'!L94</f>
        <v>587.69387701129563</v>
      </c>
      <c r="J65" s="3">
        <f t="shared" si="2"/>
        <v>1.1600015229507914</v>
      </c>
      <c r="L65" s="3">
        <f>AVERAGE('5B'!$J64:$J94) + Calibration!$C$11</f>
        <v>395.56826059543613</v>
      </c>
      <c r="M65" s="3">
        <f>'5B'!K94</f>
        <v>621.8544644130186</v>
      </c>
      <c r="N65" s="3">
        <f>'5B'!L94</f>
        <v>589.92674434313528</v>
      </c>
      <c r="O65" s="3">
        <f t="shared" si="3"/>
        <v>1.28154234465751</v>
      </c>
      <c r="Q65" s="3">
        <f>AVERAGE('6B'!$K208:$K238) + Calibration!$C$11</f>
        <v>397.01479433808748</v>
      </c>
      <c r="R65" s="3">
        <f>'6B'!L238</f>
        <v>665.62289548583624</v>
      </c>
      <c r="S65" s="3">
        <f>'6B'!M238</f>
        <v>582.35971017713257</v>
      </c>
      <c r="T65" s="3">
        <f t="shared" si="4"/>
        <v>1.5212268796394939</v>
      </c>
    </row>
    <row r="66" spans="1:20" x14ac:dyDescent="0.25">
      <c r="A66" s="3">
        <f t="shared" si="5"/>
        <v>7.7499999999999893</v>
      </c>
      <c r="B66" s="3">
        <f>AVERAGE('3B'!$J65:$J95) + Calibration!$C$11</f>
        <v>401.67717825809143</v>
      </c>
      <c r="C66" s="2">
        <f>'3B'!K95</f>
        <v>566.95233682864421</v>
      </c>
      <c r="D66" s="2">
        <f>'3B'!L95</f>
        <v>590.38156709019484</v>
      </c>
      <c r="E66" s="3">
        <f t="shared" si="1"/>
        <v>0.93601426271171784</v>
      </c>
      <c r="G66" s="3">
        <f>AVERAGE('4B'!$J65:$J95) + Calibration!$C$11</f>
        <v>401.83458426363359</v>
      </c>
      <c r="H66" s="3">
        <f>'4B'!K95</f>
        <v>604.42776305159612</v>
      </c>
      <c r="I66" s="3">
        <f>'4B'!L95</f>
        <v>588.60352664039237</v>
      </c>
      <c r="J66" s="3">
        <f t="shared" si="2"/>
        <v>1.1473599935630285</v>
      </c>
      <c r="L66" s="3">
        <f>AVERAGE('5B'!$J65:$J95) + Calibration!$C$11</f>
        <v>395.77149203911853</v>
      </c>
      <c r="M66" s="3">
        <f>'5B'!K95</f>
        <v>675.42540239552159</v>
      </c>
      <c r="N66" s="3">
        <f>'5B'!L95</f>
        <v>588.35543624293359</v>
      </c>
      <c r="O66" s="3">
        <f t="shared" si="3"/>
        <v>1.583783376646752</v>
      </c>
      <c r="Q66" s="3">
        <f>AVERAGE('6B'!$K209:$K239) + Calibration!$C$11</f>
        <v>397.33757463917226</v>
      </c>
      <c r="R66" s="3">
        <f>'6B'!L239</f>
        <v>690.47205715433984</v>
      </c>
      <c r="S66" s="3">
        <f>'6B'!M239</f>
        <v>583.88966022947636</v>
      </c>
      <c r="T66" s="3">
        <f t="shared" si="4"/>
        <v>1.6601288354516315</v>
      </c>
    </row>
    <row r="67" spans="1:20" x14ac:dyDescent="0.25">
      <c r="A67" s="3">
        <f t="shared" si="5"/>
        <v>7.8333333333333224</v>
      </c>
      <c r="B67" s="3">
        <f>AVERAGE('3B'!$J66:$J96) + Calibration!$C$11</f>
        <v>401.71104986650113</v>
      </c>
      <c r="C67" s="2">
        <f>'3B'!K96</f>
        <v>567.1540225658191</v>
      </c>
      <c r="D67" s="2">
        <f>'3B'!L96</f>
        <v>593.73091150522123</v>
      </c>
      <c r="E67" s="3">
        <f t="shared" si="1"/>
        <v>0.93696465610033897</v>
      </c>
      <c r="G67" s="3">
        <f>AVERAGE('4B'!$J66:$J96) + Calibration!$C$11</f>
        <v>401.96210220802493</v>
      </c>
      <c r="H67" s="3">
        <f>'4B'!K96</f>
        <v>626.41282347357071</v>
      </c>
      <c r="I67" s="3">
        <f>'4B'!L96</f>
        <v>588.60352664039237</v>
      </c>
      <c r="J67" s="3">
        <f t="shared" si="2"/>
        <v>1.2711473290815216</v>
      </c>
      <c r="L67" s="3">
        <f>AVERAGE('5B'!$J66:$J96) + Calibration!$C$11</f>
        <v>396.13611423108466</v>
      </c>
      <c r="M67" s="3">
        <f>'5B'!K96</f>
        <v>642.30665352990377</v>
      </c>
      <c r="N67" s="3">
        <f>'5B'!L96</f>
        <v>588.14870389333294</v>
      </c>
      <c r="O67" s="3">
        <f t="shared" si="3"/>
        <v>1.3941546802072413</v>
      </c>
      <c r="Q67" s="3">
        <f>AVERAGE('6B'!$K210:$K240) + Calibration!$C$11</f>
        <v>397.45712369582162</v>
      </c>
      <c r="R67" s="3">
        <f>'6B'!L240</f>
        <v>681.3149954314697</v>
      </c>
      <c r="S67" s="3">
        <f>'6B'!M240</f>
        <v>584.34453259626923</v>
      </c>
      <c r="T67" s="3">
        <f t="shared" si="4"/>
        <v>1.6075919625521939</v>
      </c>
    </row>
    <row r="68" spans="1:20" x14ac:dyDescent="0.25">
      <c r="A68" s="3">
        <f t="shared" si="5"/>
        <v>7.9166666666666554</v>
      </c>
      <c r="B68" s="3">
        <f>AVERAGE('3B'!$J67:$J97) + Calibration!$C$11</f>
        <v>401.71104986650118</v>
      </c>
      <c r="C68" s="2">
        <f>'3B'!K97</f>
        <v>569.33233502376709</v>
      </c>
      <c r="D68" s="2">
        <f>'3B'!L97</f>
        <v>594.64061075405152</v>
      </c>
      <c r="E68" s="3">
        <f t="shared" ref="E68:E92" si="6">(C68-B68)/(7*35314.6667/1400)</f>
        <v>0.94930124404807636</v>
      </c>
      <c r="G68" s="3">
        <f>AVERAGE('4B'!$J67:$J97) + Calibration!$C$11</f>
        <v>402.05774021801244</v>
      </c>
      <c r="H68" s="3">
        <f>'4B'!K97</f>
        <v>603.09657748368136</v>
      </c>
      <c r="I68" s="3">
        <f>'4B'!L97</f>
        <v>589.92674434313528</v>
      </c>
      <c r="J68" s="3">
        <f t="shared" ref="J68:J92" si="7">(H68-G68)/(7*35314.6667/1400)</f>
        <v>1.1385571834699995</v>
      </c>
      <c r="L68" s="3">
        <f>AVERAGE('5B'!$J67:$J97) + Calibration!$C$11</f>
        <v>396.38318023588999</v>
      </c>
      <c r="M68" s="3">
        <f>'5B'!K97</f>
        <v>644.92867703001048</v>
      </c>
      <c r="N68" s="3">
        <f>'5B'!L97</f>
        <v>587.23900464450276</v>
      </c>
      <c r="O68" s="3">
        <f t="shared" ref="O68:O92" si="8">(M68-L68)/(7*35314.6667/1400)</f>
        <v>1.4076049416268197</v>
      </c>
      <c r="Q68" s="3">
        <f>AVERAGE('6B'!$K211:$K241) + Calibration!$C$11</f>
        <v>397.62847600208869</v>
      </c>
      <c r="R68" s="3">
        <f>'6B'!L241</f>
        <v>696.11962085134735</v>
      </c>
      <c r="S68" s="3">
        <f>'6B'!M241</f>
        <v>585.4609641947003</v>
      </c>
      <c r="T68" s="3">
        <f t="shared" ref="T68:T92" si="9">(R68-Q68)/(7*35314.6667/1400)</f>
        <v>1.6904655925820113</v>
      </c>
    </row>
    <row r="69" spans="1:20" x14ac:dyDescent="0.25">
      <c r="A69" s="3">
        <f t="shared" ref="A69:A92" si="10">1/12+A68</f>
        <v>7.9999999999999885</v>
      </c>
      <c r="B69" s="3">
        <f>AVERAGE('3B'!$J68:$J98) + Calibration!$C$11</f>
        <v>401.61341799078963</v>
      </c>
      <c r="C69" s="2">
        <f>'3B'!K98</f>
        <v>576.55311362762995</v>
      </c>
      <c r="D69" s="2">
        <f>'3B'!L98</f>
        <v>592.15965715973084</v>
      </c>
      <c r="E69" s="3">
        <f t="shared" si="6"/>
        <v>0.99074810544277514</v>
      </c>
      <c r="G69" s="3">
        <f>AVERAGE('4B'!$J68:$J98) + Calibration!$C$11</f>
        <v>402.1972137853582</v>
      </c>
      <c r="H69" s="3">
        <f>'4B'!K98</f>
        <v>587.64650687698861</v>
      </c>
      <c r="I69" s="3">
        <f>'4B'!L98</f>
        <v>589.47191746109809</v>
      </c>
      <c r="J69" s="3">
        <f t="shared" si="7"/>
        <v>1.0502678372531851</v>
      </c>
      <c r="L69" s="3">
        <f>AVERAGE('5B'!$J68:$J98) + Calibration!$C$11</f>
        <v>396.50073522756827</v>
      </c>
      <c r="M69" s="3">
        <f>'5B'!K98</f>
        <v>667.35749690162538</v>
      </c>
      <c r="N69" s="3">
        <f>'5B'!L98</f>
        <v>587.69387701129563</v>
      </c>
      <c r="O69" s="3">
        <f t="shared" si="8"/>
        <v>1.533961874679435</v>
      </c>
      <c r="Q69" s="3">
        <f>AVERAGE('6B'!$K212:$K242) + Calibration!$C$11</f>
        <v>397.6822721211949</v>
      </c>
      <c r="R69" s="3">
        <f>'6B'!L242</f>
        <v>693.53789254552498</v>
      </c>
      <c r="S69" s="3">
        <f>'6B'!M242</f>
        <v>584.34453259626923</v>
      </c>
      <c r="T69" s="3">
        <f t="shared" si="9"/>
        <v>1.6755396444068948</v>
      </c>
    </row>
    <row r="70" spans="1:20" x14ac:dyDescent="0.25">
      <c r="A70" s="3">
        <f t="shared" si="10"/>
        <v>8.0833333333333215</v>
      </c>
      <c r="B70" s="3">
        <f>AVERAGE('3B'!$J69:$J99) + Calibration!$C$11</f>
        <v>401.38826817068667</v>
      </c>
      <c r="C70" s="2">
        <f>'3B'!K99</f>
        <v>584.37898978258534</v>
      </c>
      <c r="D70" s="2">
        <f>'3B'!L99</f>
        <v>592.15965715973084</v>
      </c>
      <c r="E70" s="3">
        <f t="shared" si="6"/>
        <v>1.0363440389593066</v>
      </c>
      <c r="G70" s="3">
        <f>AVERAGE('4B'!$J69:$J99) + Calibration!$C$11</f>
        <v>402.00394409890623</v>
      </c>
      <c r="H70" s="3">
        <f>'4B'!K99</f>
        <v>605.51691928057005</v>
      </c>
      <c r="I70" s="3">
        <f>'4B'!L99</f>
        <v>590.38156709019484</v>
      </c>
      <c r="J70" s="3">
        <f t="shared" si="7"/>
        <v>1.1525691402414613</v>
      </c>
      <c r="L70" s="3">
        <f>AVERAGE('5B'!$J69:$J99) + Calibration!$C$11</f>
        <v>396.26363097999342</v>
      </c>
      <c r="M70" s="3">
        <f>'5B'!K99</f>
        <v>684.58251252587297</v>
      </c>
      <c r="N70" s="3">
        <f>'5B'!L99</f>
        <v>586.37066344353047</v>
      </c>
      <c r="O70" s="3">
        <f t="shared" si="8"/>
        <v>1.6328563086559134</v>
      </c>
      <c r="Q70" s="3">
        <f>AVERAGE('6B'!$K213:$K243) + Calibration!$C$11</f>
        <v>397.83370011601266</v>
      </c>
      <c r="R70" s="3">
        <f>'6B'!L243</f>
        <v>695.27249396131413</v>
      </c>
      <c r="S70" s="3">
        <f>'6B'!M243</f>
        <v>584.34453259626923</v>
      </c>
      <c r="T70" s="3">
        <f t="shared" si="9"/>
        <v>1.6845057401903862</v>
      </c>
    </row>
    <row r="71" spans="1:20" x14ac:dyDescent="0.25">
      <c r="A71" s="3">
        <f t="shared" si="10"/>
        <v>8.1666666666666554</v>
      </c>
      <c r="B71" s="3">
        <f>AVERAGE('3B'!$J70:$J100) + Calibration!$C$11</f>
        <v>401.35439516754718</v>
      </c>
      <c r="C71" s="2">
        <f>'3B'!K100</f>
        <v>590.71234226817387</v>
      </c>
      <c r="D71" s="2">
        <f>'3B'!L100</f>
        <v>591.04317594156635</v>
      </c>
      <c r="E71" s="3">
        <f t="shared" si="6"/>
        <v>1.0724039884574454</v>
      </c>
      <c r="G71" s="3">
        <f>AVERAGE('4B'!$J70:$J100) + Calibration!$C$11</f>
        <v>402.23905567623956</v>
      </c>
      <c r="H71" s="3">
        <f>'4B'!K100</f>
        <v>611.16448297757756</v>
      </c>
      <c r="I71" s="3">
        <f>'4B'!L100</f>
        <v>588.60352664039237</v>
      </c>
      <c r="J71" s="3">
        <f t="shared" si="7"/>
        <v>1.1832218555319849</v>
      </c>
      <c r="L71" s="3">
        <f>AVERAGE('5B'!$J70:$J100) + Calibration!$C$11</f>
        <v>396.15603734705138</v>
      </c>
      <c r="M71" s="3">
        <f>'5B'!K100</f>
        <v>652.79490082068855</v>
      </c>
      <c r="N71" s="3">
        <f>'5B'!L100</f>
        <v>586.37066344353047</v>
      </c>
      <c r="O71" s="3">
        <f t="shared" si="8"/>
        <v>1.4534406661900459</v>
      </c>
      <c r="Q71" s="3">
        <f>AVERAGE('6B'!$K214:$K244) + Calibration!$C$11</f>
        <v>398.04888698340244</v>
      </c>
      <c r="R71" s="3">
        <f>'6B'!L244</f>
        <v>707.89875851576232</v>
      </c>
      <c r="S71" s="3">
        <f>'6B'!M244</f>
        <v>584.13780024666846</v>
      </c>
      <c r="T71" s="3">
        <f t="shared" si="9"/>
        <v>1.7547942568143216</v>
      </c>
    </row>
    <row r="72" spans="1:20" x14ac:dyDescent="0.25">
      <c r="A72" s="3">
        <f t="shared" si="10"/>
        <v>8.2499999999999893</v>
      </c>
      <c r="B72" s="3">
        <f>AVERAGE('3B'!$J71:$J101) + Calibration!$C$11</f>
        <v>400.97781735262663</v>
      </c>
      <c r="C72" s="2">
        <f>'3B'!K101</f>
        <v>542.34515609160007</v>
      </c>
      <c r="D72" s="2">
        <f>'3B'!L101</f>
        <v>592.15965715973084</v>
      </c>
      <c r="E72" s="3">
        <f t="shared" si="6"/>
        <v>0.80061544932532769</v>
      </c>
      <c r="G72" s="3">
        <f>AVERAGE('4B'!$J71:$J101) + Calibration!$C$11</f>
        <v>402.27093561064333</v>
      </c>
      <c r="H72" s="3">
        <f>'4B'!K101</f>
        <v>605.27488994162934</v>
      </c>
      <c r="I72" s="3">
        <f>'4B'!L101</f>
        <v>587.69387701129563</v>
      </c>
      <c r="J72" s="3">
        <f t="shared" si="7"/>
        <v>1.1496863671715525</v>
      </c>
      <c r="L72" s="3">
        <f>AVERAGE('5B'!$J71:$J101) + Calibration!$C$11</f>
        <v>396.23175184257792</v>
      </c>
      <c r="M72" s="3">
        <f>'5B'!K101</f>
        <v>656.90954480512494</v>
      </c>
      <c r="N72" s="3">
        <f>'5B'!L101</f>
        <v>587.94197154373217</v>
      </c>
      <c r="O72" s="3">
        <f t="shared" si="8"/>
        <v>1.4763146155506375</v>
      </c>
      <c r="Q72" s="3">
        <f>AVERAGE('6B'!$K215:$K245) + Calibration!$C$11</f>
        <v>398.20031497822026</v>
      </c>
      <c r="R72" s="3">
        <f>'6B'!L245</f>
        <v>700.47629417472456</v>
      </c>
      <c r="S72" s="3">
        <f>'6B'!M245</f>
        <v>583.68292787987559</v>
      </c>
      <c r="T72" s="3">
        <f t="shared" si="9"/>
        <v>1.7119005073124718</v>
      </c>
    </row>
    <row r="73" spans="1:20" x14ac:dyDescent="0.25">
      <c r="A73" s="3">
        <f t="shared" si="10"/>
        <v>8.3333333333333233</v>
      </c>
      <c r="B73" s="3">
        <f>AVERAGE('3B'!$J72:$J102) + Calibration!$C$11</f>
        <v>400.64308242482281</v>
      </c>
      <c r="C73" s="2">
        <f>'3B'!K102</f>
        <v>553.8823128245557</v>
      </c>
      <c r="D73" s="2">
        <f>'3B'!L102</f>
        <v>591.04317594156635</v>
      </c>
      <c r="E73" s="3">
        <f t="shared" si="6"/>
        <v>0.8678503563491532</v>
      </c>
      <c r="G73" s="3">
        <f>AVERAGE('4B'!$J72:$J102) + Calibration!$C$11</f>
        <v>402.09759023564067</v>
      </c>
      <c r="H73" s="3">
        <f>'4B'!K102</f>
        <v>604.87152653519308</v>
      </c>
      <c r="I73" s="3">
        <f>'4B'!L102</f>
        <v>586.82548619058991</v>
      </c>
      <c r="J73" s="3">
        <f t="shared" si="7"/>
        <v>1.14838369010886</v>
      </c>
      <c r="L73" s="3">
        <f>AVERAGE('5B'!$J72:$J102) + Calibration!$C$11</f>
        <v>396.45889453216944</v>
      </c>
      <c r="M73" s="3">
        <f>'5B'!K102</f>
        <v>679.37871231246254</v>
      </c>
      <c r="N73" s="3">
        <f>'5B'!L102</f>
        <v>587.23900464450276</v>
      </c>
      <c r="O73" s="3">
        <f t="shared" si="8"/>
        <v>1.6022794165592003</v>
      </c>
      <c r="Q73" s="3">
        <f>AVERAGE('6B'!$K216:$K246) + Calibration!$C$11</f>
        <v>398.26407385079227</v>
      </c>
      <c r="R73" s="3">
        <f>'6B'!L246</f>
        <v>690.028346112181</v>
      </c>
      <c r="S73" s="3">
        <f>'6B'!M246</f>
        <v>585.91584069647092</v>
      </c>
      <c r="T73" s="3">
        <f t="shared" si="9"/>
        <v>1.6523688287359013</v>
      </c>
    </row>
    <row r="74" spans="1:20" x14ac:dyDescent="0.25">
      <c r="A74" s="3">
        <f t="shared" si="10"/>
        <v>8.4166666666666572</v>
      </c>
      <c r="B74" s="3">
        <f>AVERAGE('3B'!$J73:$J103) + Calibration!$C$11</f>
        <v>400.21270849079605</v>
      </c>
      <c r="C74" s="2">
        <f>'3B'!K103</f>
        <v>548.43643486472308</v>
      </c>
      <c r="D74" s="2">
        <f>'3B'!L103</f>
        <v>589.72000785855687</v>
      </c>
      <c r="E74" s="3">
        <f t="shared" si="6"/>
        <v>0.8394457047158087</v>
      </c>
      <c r="G74" s="3">
        <f>AVERAGE('4B'!$J73:$J103) + Calibration!$C$11</f>
        <v>402.02187693559665</v>
      </c>
      <c r="H74" s="3">
        <f>'4B'!K103</f>
        <v>603.09657748368136</v>
      </c>
      <c r="I74" s="3">
        <f>'4B'!L103</f>
        <v>590.38156709019484</v>
      </c>
      <c r="J74" s="3">
        <f t="shared" si="7"/>
        <v>1.1387602904834138</v>
      </c>
      <c r="L74" s="3">
        <f>AVERAGE('5B'!$J73:$J103) + Calibration!$C$11</f>
        <v>396.62028408497059</v>
      </c>
      <c r="M74" s="3">
        <f>'5B'!K103</f>
        <v>652.99663093138793</v>
      </c>
      <c r="N74" s="3">
        <f>'5B'!L103</f>
        <v>587.03227229490199</v>
      </c>
      <c r="O74" s="3">
        <f t="shared" si="8"/>
        <v>1.4519539375769746</v>
      </c>
      <c r="Q74" s="3">
        <f>AVERAGE('6B'!$K217:$K247) + Calibration!$C$11</f>
        <v>398.04888698340244</v>
      </c>
      <c r="R74" s="3">
        <f>'6B'!L247</f>
        <v>702.00921388729557</v>
      </c>
      <c r="S74" s="3">
        <f>'6B'!M247</f>
        <v>586.12257304607169</v>
      </c>
      <c r="T74" s="3">
        <f t="shared" si="9"/>
        <v>1.7214395904458195</v>
      </c>
    </row>
    <row r="75" spans="1:20" x14ac:dyDescent="0.25">
      <c r="A75" s="3">
        <f t="shared" si="10"/>
        <v>8.4999999999999911</v>
      </c>
      <c r="B75" s="3">
        <f>AVERAGE('3B'!$J74:$J104) + Calibration!$C$11</f>
        <v>399.84609362858851</v>
      </c>
      <c r="C75" s="2">
        <f>'3B'!K104</f>
        <v>551.70395195912647</v>
      </c>
      <c r="D75" s="2">
        <f>'3B'!L104</f>
        <v>589.05840314216312</v>
      </c>
      <c r="E75" s="3">
        <f t="shared" si="6"/>
        <v>0.86002713615041959</v>
      </c>
      <c r="G75" s="3">
        <f>AVERAGE('4B'!$J74:$J104) + Calibration!$C$11</f>
        <v>402.15138774947656</v>
      </c>
      <c r="H75" s="3">
        <f>'4B'!K104</f>
        <v>600.07108972821879</v>
      </c>
      <c r="I75" s="3">
        <f>'4B'!L104</f>
        <v>590.58834905952915</v>
      </c>
      <c r="J75" s="3">
        <f t="shared" si="7"/>
        <v>1.1208923683753313</v>
      </c>
      <c r="L75" s="3">
        <f>AVERAGE('5B'!$J74:$J104) + Calibration!$C$11</f>
        <v>396.84543370582639</v>
      </c>
      <c r="M75" s="3">
        <f>'5B'!K104</f>
        <v>690.91581660398003</v>
      </c>
      <c r="N75" s="3">
        <f>'5B'!L104</f>
        <v>584.79935947830654</v>
      </c>
      <c r="O75" s="3">
        <f t="shared" si="8"/>
        <v>1.6654291849689387</v>
      </c>
      <c r="Q75" s="3">
        <f>AVERAGE('6B'!$K218:$K248) + Calibration!$C$11</f>
        <v>398.13456323615952</v>
      </c>
      <c r="R75" s="3">
        <f>'6B'!L248</f>
        <v>711.60998665232455</v>
      </c>
      <c r="S75" s="3">
        <f>'6B'!M248</f>
        <v>586.12257304607169</v>
      </c>
      <c r="T75" s="3">
        <f t="shared" si="9"/>
        <v>1.7753270961278249</v>
      </c>
    </row>
    <row r="76" spans="1:20" x14ac:dyDescent="0.25">
      <c r="A76" s="3">
        <f t="shared" si="10"/>
        <v>8.583333333333325</v>
      </c>
      <c r="B76" s="3">
        <f>AVERAGE('3B'!$J75:$J105) + Calibration!$C$11</f>
        <v>399.67274845283293</v>
      </c>
      <c r="C76" s="2">
        <f>'3B'!K105</f>
        <v>607.89696588317429</v>
      </c>
      <c r="D76" s="2">
        <f>'3B'!L105</f>
        <v>593.06930678882748</v>
      </c>
      <c r="E76" s="3">
        <f t="shared" si="6"/>
        <v>1.1792506450604068</v>
      </c>
      <c r="G76" s="3">
        <f>AVERAGE('4B'!$J75:$J105) + Calibration!$C$11</f>
        <v>402.26894413588451</v>
      </c>
      <c r="H76" s="3">
        <f>'4B'!K105</f>
        <v>614.67402941092155</v>
      </c>
      <c r="I76" s="3">
        <f>'4B'!L105</f>
        <v>592.82121639136881</v>
      </c>
      <c r="J76" s="3">
        <f t="shared" si="7"/>
        <v>1.202928443750749</v>
      </c>
      <c r="L76" s="3">
        <f>AVERAGE('5B'!$J75:$J105) + Calibration!$C$11</f>
        <v>396.69400571100863</v>
      </c>
      <c r="M76" s="3">
        <f>'5B'!K105</f>
        <v>654.97326168611778</v>
      </c>
      <c r="N76" s="3">
        <f>'5B'!L105</f>
        <v>588.14870389333294</v>
      </c>
      <c r="O76" s="3">
        <f t="shared" si="8"/>
        <v>1.4627308147586686</v>
      </c>
      <c r="Q76" s="3">
        <f>AVERAGE('6B'!$K219:$K249) + Calibration!$C$11</f>
        <v>398.08076592157079</v>
      </c>
      <c r="R76" s="3">
        <f>'6B'!L249</f>
        <v>686.76082498382095</v>
      </c>
      <c r="S76" s="3">
        <f>'6B'!M249</f>
        <v>586.12257304607169</v>
      </c>
      <c r="T76" s="3">
        <f t="shared" si="9"/>
        <v>1.6349017903218672</v>
      </c>
    </row>
    <row r="77" spans="1:20" x14ac:dyDescent="0.25">
      <c r="A77" s="3">
        <f t="shared" si="10"/>
        <v>8.666666666666659</v>
      </c>
      <c r="B77" s="3">
        <f>AVERAGE('3B'!$J76:$J106) + Calibration!$C$11</f>
        <v>399.60898958026075</v>
      </c>
      <c r="C77" s="2">
        <f>'3B'!K106</f>
        <v>579.82063072203334</v>
      </c>
      <c r="D77" s="2">
        <f>'3B'!L106</f>
        <v>592.40774755718951</v>
      </c>
      <c r="E77" s="3">
        <f t="shared" si="6"/>
        <v>1.0206050798818529</v>
      </c>
      <c r="G77" s="3">
        <f>AVERAGE('4B'!$J76:$J106) + Calibration!$C$11</f>
        <v>402.14939507923509</v>
      </c>
      <c r="H77" s="3">
        <f>'4B'!K106</f>
        <v>611.80992816439266</v>
      </c>
      <c r="I77" s="3">
        <f>'4B'!L106</f>
        <v>594.84734723862994</v>
      </c>
      <c r="J77" s="3">
        <f t="shared" si="7"/>
        <v>1.1873850310763803</v>
      </c>
      <c r="L77" s="3">
        <f>AVERAGE('5B'!$J76:$J106) + Calibration!$C$11</f>
        <v>396.55453333914534</v>
      </c>
      <c r="M77" s="3">
        <f>'5B'!K106</f>
        <v>647.55075297155543</v>
      </c>
      <c r="N77" s="3">
        <f>'5B'!L106</f>
        <v>587.69387701129563</v>
      </c>
      <c r="O77" s="3">
        <f t="shared" si="8"/>
        <v>1.4214842901655367</v>
      </c>
      <c r="Q77" s="3">
        <f>AVERAGE('6B'!$K220:$K250) + Calibration!$C$11</f>
        <v>397.85561630071498</v>
      </c>
      <c r="R77" s="3">
        <f>'6B'!L250</f>
        <v>682.84791111008394</v>
      </c>
      <c r="S77" s="3">
        <f>'6B'!M250</f>
        <v>585.4609641947003</v>
      </c>
      <c r="T77" s="3">
        <f t="shared" si="9"/>
        <v>1.6140166193858991</v>
      </c>
    </row>
    <row r="78" spans="1:20" x14ac:dyDescent="0.25">
      <c r="A78" s="3">
        <f t="shared" si="10"/>
        <v>8.7499999999999929</v>
      </c>
      <c r="B78" s="3">
        <f>AVERAGE('3B'!$J77:$J107) + Calibration!$C$11</f>
        <v>399.52331332750379</v>
      </c>
      <c r="C78" s="2">
        <f>'3B'!K107</f>
        <v>572.59985211817036</v>
      </c>
      <c r="D78" s="2">
        <f>'3B'!L107</f>
        <v>590.58834905952915</v>
      </c>
      <c r="E78" s="3">
        <f t="shared" si="6"/>
        <v>0.98019636011836719</v>
      </c>
      <c r="G78" s="3">
        <f>AVERAGE('4B'!$J77:$J107) + Calibration!$C$11</f>
        <v>402.04180164554015</v>
      </c>
      <c r="H78" s="3">
        <f>'4B'!K107</f>
        <v>614.87571514809645</v>
      </c>
      <c r="I78" s="3">
        <f>'4B'!L107</f>
        <v>595.05412920796414</v>
      </c>
      <c r="J78" s="3">
        <f t="shared" si="7"/>
        <v>1.2053570563788234</v>
      </c>
      <c r="L78" s="3">
        <f>AVERAGE('5B'!$J77:$J107) + Calibration!$C$11</f>
        <v>396.77968196376571</v>
      </c>
      <c r="M78" s="3">
        <f>'5B'!K107</f>
        <v>644.08155013997725</v>
      </c>
      <c r="N78" s="3">
        <f>'5B'!L107</f>
        <v>587.69387701129563</v>
      </c>
      <c r="O78" s="3">
        <f t="shared" si="8"/>
        <v>1.4005618134643842</v>
      </c>
      <c r="Q78" s="3">
        <f>AVERAGE('6B'!$K221:$K251) + Calibration!$C$11</f>
        <v>397.69422555243125</v>
      </c>
      <c r="R78" s="3">
        <f>'6B'!L251</f>
        <v>685.91369809378773</v>
      </c>
      <c r="S78" s="3">
        <f>'6B'!M251</f>
        <v>584.13780024666846</v>
      </c>
      <c r="T78" s="3">
        <f t="shared" si="9"/>
        <v>1.6322933187493822</v>
      </c>
    </row>
    <row r="79" spans="1:20" x14ac:dyDescent="0.25">
      <c r="A79" s="3">
        <f t="shared" si="10"/>
        <v>8.8333333333333268</v>
      </c>
      <c r="B79" s="3">
        <f>AVERAGE('3B'!$J78:$J108) + Calibration!$C$11</f>
        <v>399.25432914552516</v>
      </c>
      <c r="C79" s="2">
        <f>'3B'!K108</f>
        <v>573.48732664392617</v>
      </c>
      <c r="D79" s="2">
        <f>'3B'!L108</f>
        <v>589.47191746109809</v>
      </c>
      <c r="E79" s="3">
        <f t="shared" si="6"/>
        <v>0.98674581288573215</v>
      </c>
      <c r="G79" s="3">
        <f>AVERAGE('4B'!$J78:$J108) + Calibration!$C$11</f>
        <v>401.97804277296808</v>
      </c>
      <c r="H79" s="3">
        <f>'4B'!K108</f>
        <v>617.94155053928159</v>
      </c>
      <c r="I79" s="3">
        <f>'4B'!L108</f>
        <v>597.28699240482615</v>
      </c>
      <c r="J79" s="3">
        <f t="shared" si="7"/>
        <v>1.2230811045220116</v>
      </c>
      <c r="L79" s="3">
        <f>AVERAGE('5B'!$J78:$J108) + Calibration!$C$11</f>
        <v>396.94107151656681</v>
      </c>
      <c r="M79" s="3">
        <f>'5B'!K108</f>
        <v>642.1049193852474</v>
      </c>
      <c r="N79" s="3">
        <f>'5B'!L108</f>
        <v>587.23900464450276</v>
      </c>
      <c r="O79" s="3">
        <f t="shared" si="8"/>
        <v>1.3884534148452294</v>
      </c>
      <c r="Q79" s="3">
        <f>AVERAGE('6B'!$K222:$K252) + Calibration!$C$11</f>
        <v>397.76993905172242</v>
      </c>
      <c r="R79" s="3">
        <f>'6B'!L252</f>
        <v>688.73745573855081</v>
      </c>
      <c r="S79" s="3">
        <f>'6B'!M252</f>
        <v>583.68292787987559</v>
      </c>
      <c r="T79" s="3">
        <f t="shared" si="9"/>
        <v>1.6478565076579266</v>
      </c>
    </row>
    <row r="80" spans="1:20" x14ac:dyDescent="0.25">
      <c r="A80" s="3">
        <f t="shared" si="10"/>
        <v>8.9166666666666607</v>
      </c>
      <c r="B80" s="3">
        <f>AVERAGE('3B'!$J79:$J109) + Calibration!$C$11</f>
        <v>398.99730038725403</v>
      </c>
      <c r="C80" s="2">
        <f>'3B'!K109</f>
        <v>545.1689621438444</v>
      </c>
      <c r="D80" s="2">
        <f>'3B'!L109</f>
        <v>587.69387701129563</v>
      </c>
      <c r="E80" s="3">
        <f t="shared" si="6"/>
        <v>0.82782410491553837</v>
      </c>
      <c r="G80" s="3">
        <f>AVERAGE('4B'!$J79:$J109) + Calibration!$C$11</f>
        <v>401.99995995390594</v>
      </c>
      <c r="H80" s="3">
        <f>'4B'!K109</f>
        <v>622.70159130305183</v>
      </c>
      <c r="I80" s="3">
        <f>'4B'!L109</f>
        <v>595.75704235248236</v>
      </c>
      <c r="J80" s="3">
        <f t="shared" si="7"/>
        <v>1.2499148482641398</v>
      </c>
      <c r="L80" s="3">
        <f>AVERAGE('5B'!$J79:$J109) + Calibration!$C$11</f>
        <v>396.64020839641989</v>
      </c>
      <c r="M80" s="3">
        <f>'5B'!K109</f>
        <v>646.46159674258149</v>
      </c>
      <c r="N80" s="3">
        <f>'5B'!L109</f>
        <v>588.14870389333294</v>
      </c>
      <c r="O80" s="3">
        <f t="shared" si="8"/>
        <v>1.414830786700652</v>
      </c>
      <c r="Q80" s="3">
        <f>AVERAGE('6B'!$K223:$K253) + Calibration!$C$11</f>
        <v>397.74802187078456</v>
      </c>
      <c r="R80" s="3">
        <f>'6B'!L253</f>
        <v>684.58251252587297</v>
      </c>
      <c r="S80" s="3">
        <f>'6B'!M253</f>
        <v>584.13780024666846</v>
      </c>
      <c r="T80" s="3">
        <f t="shared" si="9"/>
        <v>1.6244496548233791</v>
      </c>
    </row>
    <row r="81" spans="1:20" x14ac:dyDescent="0.25">
      <c r="A81" s="3">
        <f t="shared" si="10"/>
        <v>8.9999999999999947</v>
      </c>
      <c r="B81" s="3">
        <f>AVERAGE('3B'!$J80:$J110) + Calibration!$C$11</f>
        <v>398.71636157855642</v>
      </c>
      <c r="C81" s="2">
        <f>'3B'!K110</f>
        <v>546.25811837281844</v>
      </c>
      <c r="D81" s="2">
        <f>'3B'!L110</f>
        <v>589.05840314216312</v>
      </c>
      <c r="E81" s="3">
        <f t="shared" si="6"/>
        <v>0.83558345911990162</v>
      </c>
      <c r="G81" s="3">
        <f>AVERAGE('4B'!$J80:$J110) + Calibration!$C$11</f>
        <v>402.29086032058694</v>
      </c>
      <c r="H81" s="3">
        <f>'4B'!K110</f>
        <v>625.76742669423697</v>
      </c>
      <c r="I81" s="3">
        <f>'4B'!L110</f>
        <v>595.05412920796414</v>
      </c>
      <c r="J81" s="3">
        <f t="shared" si="7"/>
        <v>1.2656303301520329</v>
      </c>
      <c r="L81" s="3">
        <f>AVERAGE('5B'!$J80:$J110) + Calibration!$C$11</f>
        <v>396.64020839641984</v>
      </c>
      <c r="M81" s="3">
        <f>'5B'!K110</f>
        <v>656.70786310190692</v>
      </c>
      <c r="N81" s="3">
        <f>'5B'!L110</f>
        <v>589.47191746109809</v>
      </c>
      <c r="O81" s="3">
        <f t="shared" si="8"/>
        <v>1.4728591772635196</v>
      </c>
      <c r="Q81" s="3">
        <f>AVERAGE('6B'!$K224:$K254) + Calibration!$C$11</f>
        <v>397.92136704654013</v>
      </c>
      <c r="R81" s="3">
        <f>'6B'!L254</f>
        <v>671.06872907214427</v>
      </c>
      <c r="S81" s="3">
        <f>'6B'!M254</f>
        <v>583.02131902850408</v>
      </c>
      <c r="T81" s="3">
        <f t="shared" si="9"/>
        <v>1.5469343904389963</v>
      </c>
    </row>
    <row r="82" spans="1:20" x14ac:dyDescent="0.25">
      <c r="A82" s="3">
        <f t="shared" si="10"/>
        <v>9.0833333333333286</v>
      </c>
      <c r="B82" s="3">
        <f>AVERAGE('3B'!$J81:$J111) + Calibration!$C$11</f>
        <v>398.55497063102558</v>
      </c>
      <c r="C82" s="2">
        <f>'3B'!K111</f>
        <v>550.61479573015254</v>
      </c>
      <c r="D82" s="2">
        <f>'3B'!L111</f>
        <v>595.30221960542292</v>
      </c>
      <c r="E82" s="3">
        <f t="shared" si="6"/>
        <v>0.86117094855167886</v>
      </c>
      <c r="G82" s="3">
        <f>AVERAGE('4B'!$J81:$J111) + Calibration!$C$11</f>
        <v>402.10954506160687</v>
      </c>
      <c r="H82" s="3">
        <f>'4B'!K111</f>
        <v>626.85658292321102</v>
      </c>
      <c r="I82" s="3">
        <f>'4B'!L111</f>
        <v>594.84734723862994</v>
      </c>
      <c r="J82" s="3">
        <f t="shared" si="7"/>
        <v>1.2728254794011924</v>
      </c>
      <c r="L82" s="3">
        <f>AVERAGE('5B'!$J81:$J111) + Calibration!$C$11</f>
        <v>396.91915413638191</v>
      </c>
      <c r="M82" s="3">
        <f>'5B'!K111</f>
        <v>657.35330828872202</v>
      </c>
      <c r="N82" s="3">
        <f>'5B'!L111</f>
        <v>592.40774755718951</v>
      </c>
      <c r="O82" s="3">
        <f t="shared" si="8"/>
        <v>1.4749347989873005</v>
      </c>
      <c r="Q82" s="3">
        <f>AVERAGE('6B'!$K225:$K255) + Calibration!$C$11</f>
        <v>398.23418459415888</v>
      </c>
      <c r="R82" s="3">
        <f>'6B'!L255</f>
        <v>667.80125635126558</v>
      </c>
      <c r="S82" s="3">
        <f>'6B'!M255</f>
        <v>579.42388008104115</v>
      </c>
      <c r="T82" s="3">
        <f t="shared" si="9"/>
        <v>1.5266578843690839</v>
      </c>
    </row>
    <row r="83" spans="1:20" x14ac:dyDescent="0.25">
      <c r="A83" s="3">
        <f t="shared" si="10"/>
        <v>9.1666666666666625</v>
      </c>
      <c r="B83" s="3">
        <f>AVERAGE('3B'!$J82:$J112) + Calibration!$C$11</f>
        <v>398.35970807508505</v>
      </c>
      <c r="C83" s="2">
        <f>'3B'!K112</f>
        <v>542.99060127841517</v>
      </c>
      <c r="D83" s="2">
        <f>'3B'!L112</f>
        <v>591.70478479293786</v>
      </c>
      <c r="E83" s="3">
        <f t="shared" si="6"/>
        <v>0.81909816355893916</v>
      </c>
      <c r="G83" s="3">
        <f>AVERAGE('4B'!$J82:$J112) + Calibration!$C$11</f>
        <v>402.12149968832586</v>
      </c>
      <c r="H83" s="3">
        <f>'4B'!K112</f>
        <v>617.69947279285941</v>
      </c>
      <c r="I83" s="3">
        <f>'4B'!L112</f>
        <v>594.64061075405152</v>
      </c>
      <c r="J83" s="3">
        <f t="shared" si="7"/>
        <v>1.2208976793459785</v>
      </c>
      <c r="L83" s="3">
        <f>AVERAGE('5B'!$J82:$J112) + Calibration!$C$11</f>
        <v>397.068589261711</v>
      </c>
      <c r="M83" s="3">
        <f>'5B'!K112</f>
        <v>650.37455902379986</v>
      </c>
      <c r="N83" s="3">
        <f>'5B'!L112</f>
        <v>590.38156709019484</v>
      </c>
      <c r="O83" s="3">
        <f t="shared" si="8"/>
        <v>1.4345652581910895</v>
      </c>
      <c r="Q83" s="3">
        <f>AVERAGE('6B'!$K226:$K256) + Calibration!$C$11</f>
        <v>398.41549865765649</v>
      </c>
      <c r="R83" s="3">
        <f>'6B'!L256</f>
        <v>670.62501399602866</v>
      </c>
      <c r="S83" s="3">
        <f>'6B'!M256</f>
        <v>580.33357932987144</v>
      </c>
      <c r="T83" s="3">
        <f t="shared" si="9"/>
        <v>1.5416230182819317</v>
      </c>
    </row>
    <row r="84" spans="1:20" x14ac:dyDescent="0.25">
      <c r="A84" s="3">
        <f t="shared" si="10"/>
        <v>9.2499999999999964</v>
      </c>
      <c r="B84" s="3">
        <f>AVERAGE('3B'!$J83:$J113) + Calibration!$C$11</f>
        <v>398.19831732680126</v>
      </c>
      <c r="C84" s="2">
        <f>'3B'!K113</f>
        <v>543.63604646523027</v>
      </c>
      <c r="D84" s="2">
        <f>'3B'!L113</f>
        <v>587.03227229490199</v>
      </c>
      <c r="E84" s="3">
        <f t="shared" si="6"/>
        <v>0.82366757344154118</v>
      </c>
      <c r="G84" s="3">
        <f>AVERAGE('4B'!$J83:$J113) + Calibration!$C$11</f>
        <v>402.12149968832586</v>
      </c>
      <c r="H84" s="3">
        <f>'4B'!K113</f>
        <v>625.9691083974551</v>
      </c>
      <c r="I84" s="3">
        <f>'4B'!L113</f>
        <v>596.62538355345464</v>
      </c>
      <c r="J84" s="3">
        <f t="shared" si="7"/>
        <v>1.2677316799318921</v>
      </c>
      <c r="L84" s="3">
        <f>AVERAGE('5B'!$J83:$J113) + Calibration!$C$11</f>
        <v>397.17618269540588</v>
      </c>
      <c r="M84" s="3">
        <f>'5B'!K113</f>
        <v>679.78207975285557</v>
      </c>
      <c r="N84" s="3">
        <f>'5B'!L113</f>
        <v>591.04317594156635</v>
      </c>
      <c r="O84" s="3">
        <f t="shared" si="8"/>
        <v>1.600501567567957</v>
      </c>
      <c r="Q84" s="3">
        <f>AVERAGE('6B'!$K227:$K257) + Calibration!$C$11</f>
        <v>398.72632473051635</v>
      </c>
      <c r="R84" s="3">
        <f>'6B'!L257</f>
        <v>656.26410365226673</v>
      </c>
      <c r="S84" s="3">
        <f>'6B'!M257</f>
        <v>579.67202009823336</v>
      </c>
      <c r="T84" s="3">
        <f t="shared" si="9"/>
        <v>1.4585315563618237</v>
      </c>
    </row>
    <row r="85" spans="1:20" x14ac:dyDescent="0.25">
      <c r="A85" s="3">
        <f t="shared" si="10"/>
        <v>9.3333333333333304</v>
      </c>
      <c r="B85" s="3">
        <f>AVERAGE('3B'!$J84:$J114) + Calibration!$C$11</f>
        <v>398.33778969866449</v>
      </c>
      <c r="C85" s="2">
        <f>'3B'!K114</f>
        <v>546.70183344893405</v>
      </c>
      <c r="D85" s="2">
        <f>'3B'!L114</f>
        <v>584.59262299372801</v>
      </c>
      <c r="E85" s="3">
        <f t="shared" si="6"/>
        <v>0.84024037384030892</v>
      </c>
      <c r="G85" s="3">
        <f>AVERAGE('4B'!$J84:$J114) + Calibration!$C$11</f>
        <v>402.20717594108294</v>
      </c>
      <c r="H85" s="3">
        <f>'4B'!K114</f>
        <v>645.57412221682557</v>
      </c>
      <c r="I85" s="3">
        <f>'4B'!L114</f>
        <v>595.50895195502369</v>
      </c>
      <c r="J85" s="3">
        <f t="shared" si="7"/>
        <v>1.3782768974894084</v>
      </c>
      <c r="L85" s="3">
        <f>AVERAGE('5B'!$J84:$J114) + Calibration!$C$11</f>
        <v>397.15426551446808</v>
      </c>
      <c r="M85" s="3">
        <f>'5B'!K114</f>
        <v>682.64618099938446</v>
      </c>
      <c r="N85" s="3">
        <f>'5B'!L114</f>
        <v>593.06930678882748</v>
      </c>
      <c r="O85" s="3">
        <f t="shared" si="8"/>
        <v>1.6168461557923544</v>
      </c>
      <c r="Q85" s="3">
        <f>AVERAGE('6B'!$K228:$K258) + Calibration!$C$11</f>
        <v>398.76816662139777</v>
      </c>
      <c r="R85" s="3">
        <f>'6B'!L258</f>
        <v>661.50825150139974</v>
      </c>
      <c r="S85" s="3">
        <f>'6B'!M258</f>
        <v>582.1116197796739</v>
      </c>
      <c r="T85" s="3">
        <f t="shared" si="9"/>
        <v>1.4879941363286431</v>
      </c>
    </row>
    <row r="86" spans="1:20" x14ac:dyDescent="0.25">
      <c r="A86" s="3">
        <f t="shared" si="10"/>
        <v>9.4166666666666643</v>
      </c>
      <c r="B86" s="3">
        <f>AVERAGE('3B'!$J85:$J115) + Calibration!$C$11</f>
        <v>398.22023450773912</v>
      </c>
      <c r="C86" s="2">
        <f>'3B'!K115</f>
        <v>549.28361016223778</v>
      </c>
      <c r="D86" s="2">
        <f>'3B'!L115</f>
        <v>584.34453259626923</v>
      </c>
      <c r="E86" s="3">
        <f t="shared" si="6"/>
        <v>0.85552768733620044</v>
      </c>
      <c r="G86" s="3">
        <f>AVERAGE('4B'!$J85:$J115) + Calibration!$C$11</f>
        <v>402.46420450010703</v>
      </c>
      <c r="H86" s="3">
        <f>'4B'!K115</f>
        <v>650.61658836274057</v>
      </c>
      <c r="I86" s="3">
        <f>'4B'!L115</f>
        <v>596.1705608063952</v>
      </c>
      <c r="J86" s="3">
        <f t="shared" si="7"/>
        <v>1.4053785979106155</v>
      </c>
      <c r="L86" s="3">
        <f>AVERAGE('5B'!$J85:$J115) + Calibration!$C$11</f>
        <v>397.29373908181395</v>
      </c>
      <c r="M86" s="3">
        <f>'5B'!K115</f>
        <v>618.78867742931482</v>
      </c>
      <c r="N86" s="3">
        <f>'5B'!L115</f>
        <v>590.58834905952915</v>
      </c>
      <c r="O86" s="3">
        <f t="shared" si="8"/>
        <v>1.2544076387814294</v>
      </c>
      <c r="Q86" s="3">
        <f>AVERAGE('6B'!$K229:$K259) + Calibration!$C$11</f>
        <v>398.94151199640044</v>
      </c>
      <c r="R86" s="3">
        <f>'6B'!L259</f>
        <v>664.33205755364418</v>
      </c>
      <c r="S86" s="3">
        <f>'6B'!M259</f>
        <v>587.03227229490199</v>
      </c>
      <c r="T86" s="3">
        <f t="shared" si="9"/>
        <v>1.5030046740168934</v>
      </c>
    </row>
    <row r="87" spans="1:20" x14ac:dyDescent="0.25">
      <c r="A87" s="3">
        <f t="shared" si="10"/>
        <v>9.4999999999999982</v>
      </c>
      <c r="B87" s="3">
        <f>AVERAGE('3B'!$J86:$J116) + Calibration!$C$11</f>
        <v>398.50914320041409</v>
      </c>
      <c r="C87" s="2">
        <f>'3B'!K116</f>
        <v>548.43643486472308</v>
      </c>
      <c r="D87" s="2">
        <f>'3B'!L116</f>
        <v>585.00614144764074</v>
      </c>
      <c r="E87" s="3">
        <f t="shared" si="6"/>
        <v>0.84909362411911982</v>
      </c>
      <c r="G87" s="3">
        <f>AVERAGE('4B'!$J86:$J116) + Calibration!$C$11</f>
        <v>402.66942861403089</v>
      </c>
      <c r="H87" s="3">
        <f>'4B'!K116</f>
        <v>631.65697132270384</v>
      </c>
      <c r="I87" s="3">
        <f>'4B'!L116</f>
        <v>595.50895195502369</v>
      </c>
      <c r="J87" s="3">
        <f t="shared" si="7"/>
        <v>1.2968410244612214</v>
      </c>
      <c r="L87" s="3">
        <f>AVERAGE('5B'!$J86:$J116) + Calibration!$C$11</f>
        <v>397.35749795438602</v>
      </c>
      <c r="M87" s="3">
        <f>'5B'!K116</f>
        <v>627.74405744896683</v>
      </c>
      <c r="N87" s="3">
        <f>'5B'!L116</f>
        <v>588.35543624293359</v>
      </c>
      <c r="O87" s="3">
        <f t="shared" si="8"/>
        <v>1.3047641732072799</v>
      </c>
      <c r="Q87" s="3">
        <f>AVERAGE('6B'!$K230:$K260) + Calibration!$C$11</f>
        <v>398.90963305823209</v>
      </c>
      <c r="R87" s="3">
        <f>'6B'!L260</f>
        <v>654.73123234717707</v>
      </c>
      <c r="S87" s="3">
        <f>'6B'!M260</f>
        <v>586.37066344353047</v>
      </c>
      <c r="T87" s="3">
        <f t="shared" si="9"/>
        <v>1.4488121972786165</v>
      </c>
    </row>
    <row r="88" spans="1:20" x14ac:dyDescent="0.25">
      <c r="A88" s="3">
        <f t="shared" si="10"/>
        <v>9.5833333333333321</v>
      </c>
      <c r="B88" s="3">
        <f>AVERAGE('3B'!$J87:$J117) + Calibration!$C$11</f>
        <v>398.44339145835346</v>
      </c>
      <c r="C88" s="2">
        <f>'3B'!K117</f>
        <v>552.7931081881004</v>
      </c>
      <c r="D88" s="2">
        <f>'3B'!L117</f>
        <v>583.88966022947636</v>
      </c>
      <c r="E88" s="3">
        <f t="shared" si="6"/>
        <v>0.87413945056288433</v>
      </c>
      <c r="G88" s="3">
        <f>AVERAGE('4B'!$J87:$J117) + Calibration!$C$11</f>
        <v>402.81886373936015</v>
      </c>
      <c r="H88" s="3">
        <f>'4B'!K117</f>
        <v>638.39369124868529</v>
      </c>
      <c r="I88" s="3">
        <f>'4B'!L117</f>
        <v>595.50895195502369</v>
      </c>
      <c r="J88" s="3">
        <f t="shared" si="7"/>
        <v>1.3341472511154981</v>
      </c>
      <c r="L88" s="3">
        <f>AVERAGE('5B'!$J87:$J117) + Calibration!$C$11</f>
        <v>397.46509138808091</v>
      </c>
      <c r="M88" s="3">
        <f>'5B'!K117</f>
        <v>632.74617595915925</v>
      </c>
      <c r="N88" s="3">
        <f>'5B'!L117</f>
        <v>587.48709504196142</v>
      </c>
      <c r="O88" s="3">
        <f t="shared" si="8"/>
        <v>1.3324836763705223</v>
      </c>
      <c r="Q88" s="3">
        <f>AVERAGE('6B'!$K231:$K261) + Calibration!$C$11</f>
        <v>398.79207687107123</v>
      </c>
      <c r="R88" s="3">
        <f>'6B'!L261</f>
        <v>655.61870687293299</v>
      </c>
      <c r="S88" s="3">
        <f>'6B'!M261</f>
        <v>584.79935947830654</v>
      </c>
      <c r="T88" s="3">
        <f t="shared" si="9"/>
        <v>1.4545040573856625</v>
      </c>
    </row>
    <row r="89" spans="1:20" x14ac:dyDescent="0.25">
      <c r="A89" s="3">
        <f t="shared" si="10"/>
        <v>9.6666666666666661</v>
      </c>
      <c r="B89" s="3">
        <f>AVERAGE('3B'!$J88:$J118) + Calibration!$C$11</f>
        <v>398.5310605805991</v>
      </c>
      <c r="C89" s="2">
        <f>'3B'!K118</f>
        <v>564.33026492105614</v>
      </c>
      <c r="D89" s="2">
        <f>'3B'!L118</f>
        <v>586.57739579313113</v>
      </c>
      <c r="E89" s="3">
        <f t="shared" si="6"/>
        <v>0.93898212744823684</v>
      </c>
      <c r="G89" s="3">
        <f>AVERAGE('4B'!$J88:$J118) + Calibration!$C$11</f>
        <v>402.77702204772595</v>
      </c>
      <c r="H89" s="3">
        <f>'4B'!K118</f>
        <v>629.034895381159</v>
      </c>
      <c r="I89" s="3">
        <f>'4B'!L118</f>
        <v>597.08026005522538</v>
      </c>
      <c r="J89" s="3">
        <f t="shared" si="7"/>
        <v>1.281381898662705</v>
      </c>
      <c r="L89" s="3">
        <f>AVERAGE('5B'!$J88:$J118) + Calibration!$C$11</f>
        <v>397.88351069538879</v>
      </c>
      <c r="M89" s="3">
        <f>'5B'!K118</f>
        <v>633.18988700131808</v>
      </c>
      <c r="N89" s="3">
        <f>'5B'!L118</f>
        <v>585.4609641947003</v>
      </c>
      <c r="O89" s="3">
        <f t="shared" si="8"/>
        <v>1.3326269128057735</v>
      </c>
      <c r="Q89" s="3">
        <f>AVERAGE('6B'!$K232:$K262) + Calibration!$C$11</f>
        <v>398.88771587729428</v>
      </c>
      <c r="R89" s="3">
        <f>'6B'!L262</f>
        <v>655.82038857615112</v>
      </c>
      <c r="S89" s="3">
        <f>'6B'!M262</f>
        <v>583.68292787987559</v>
      </c>
      <c r="T89" s="3">
        <f t="shared" si="9"/>
        <v>1.4551046163426302</v>
      </c>
    </row>
    <row r="90" spans="1:20" x14ac:dyDescent="0.25">
      <c r="A90" s="3">
        <f t="shared" si="10"/>
        <v>9.75</v>
      </c>
      <c r="B90" s="3">
        <f>AVERAGE('3B'!$J89:$J119) + Calibration!$C$11</f>
        <v>398.63865401429393</v>
      </c>
      <c r="C90" s="2">
        <f>'3B'!K119</f>
        <v>566.30689567578588</v>
      </c>
      <c r="D90" s="2">
        <f>'3B'!L119</f>
        <v>585.25423184509953</v>
      </c>
      <c r="E90" s="3">
        <f t="shared" si="6"/>
        <v>0.94956717607357133</v>
      </c>
      <c r="G90" s="3">
        <f>AVERAGE('4B'!$J89:$J119) + Calibration!$C$11</f>
        <v>402.7013073529522</v>
      </c>
      <c r="H90" s="3">
        <f>'4B'!K119</f>
        <v>641.45947823238907</v>
      </c>
      <c r="I90" s="3">
        <f>'4B'!L119</f>
        <v>597.28699240482615</v>
      </c>
      <c r="J90" s="3">
        <f t="shared" si="7"/>
        <v>1.3521757002986912</v>
      </c>
      <c r="L90" s="3">
        <f>AVERAGE('5B'!$J89:$J119) + Calibration!$C$11</f>
        <v>398.29196744847775</v>
      </c>
      <c r="M90" s="3">
        <f>'5B'!K119</f>
        <v>604.6294931622956</v>
      </c>
      <c r="N90" s="3">
        <f>'5B'!L119</f>
        <v>590.58834905952915</v>
      </c>
      <c r="O90" s="3">
        <f t="shared" si="8"/>
        <v>1.1685656130732665</v>
      </c>
      <c r="Q90" s="3">
        <f>AVERAGE('6B'!$K233:$K263) + Calibration!$C$11</f>
        <v>398.74624944045985</v>
      </c>
      <c r="R90" s="3">
        <f>'6B'!L263</f>
        <v>657.55498999194015</v>
      </c>
      <c r="S90" s="3">
        <f>'6B'!M263</f>
        <v>585.25423184509953</v>
      </c>
      <c r="T90" s="3">
        <f t="shared" si="9"/>
        <v>1.4657294814648798</v>
      </c>
    </row>
    <row r="91" spans="1:20" x14ac:dyDescent="0.25">
      <c r="A91" s="3">
        <f t="shared" si="10"/>
        <v>9.8333333333333339</v>
      </c>
      <c r="B91" s="3">
        <f>AVERAGE('3B'!$J90:$J120) + Calibration!$C$11</f>
        <v>398.83391657023446</v>
      </c>
      <c r="C91" s="2">
        <f>'3B'!K120</f>
        <v>573.48732664392617</v>
      </c>
      <c r="D91" s="2">
        <f>'3B'!L120</f>
        <v>585.25423184509953</v>
      </c>
      <c r="E91" s="3">
        <f t="shared" si="6"/>
        <v>0.98912676456715187</v>
      </c>
      <c r="G91" s="3">
        <f>AVERAGE('4B'!$J90:$J120) + Calibration!$C$11</f>
        <v>402.6056683467292</v>
      </c>
      <c r="H91" s="3">
        <f>'4B'!K120</f>
        <v>627.74405744896683</v>
      </c>
      <c r="I91" s="3">
        <f>'4B'!L120</f>
        <v>597.53508280228482</v>
      </c>
      <c r="J91" s="3">
        <f t="shared" si="7"/>
        <v>1.2750418460114625</v>
      </c>
      <c r="L91" s="3">
        <f>AVERAGE('5B'!$J90:$J120) + Calibration!$C$11</f>
        <v>398.74425856344243</v>
      </c>
      <c r="M91" s="3">
        <f>'5B'!K120</f>
        <v>595.4723830319441</v>
      </c>
      <c r="N91" s="3">
        <f>'5B'!L120</f>
        <v>590.83643945698782</v>
      </c>
      <c r="O91" s="3">
        <f t="shared" si="8"/>
        <v>1.1141440248592331</v>
      </c>
      <c r="Q91" s="3">
        <f>AVERAGE('6B'!$K234:$K264) + Calibration!$C$11</f>
        <v>398.6924533213537</v>
      </c>
      <c r="R91" s="3">
        <f>'6B'!L264</f>
        <v>659.9753801963102</v>
      </c>
      <c r="S91" s="3">
        <f>'6B'!M264</f>
        <v>585.00614144764074</v>
      </c>
      <c r="T91" s="3">
        <f t="shared" si="9"/>
        <v>1.4797417123857861</v>
      </c>
    </row>
    <row r="92" spans="1:20" x14ac:dyDescent="0.25">
      <c r="A92" s="3">
        <f t="shared" si="10"/>
        <v>9.9166666666666679</v>
      </c>
      <c r="B92" s="3">
        <f>AVERAGE('3B'!$J91:$J121) + Calibration!$C$11</f>
        <v>398.82196094728005</v>
      </c>
      <c r="C92" s="2">
        <f>'3B'!K121</f>
        <v>600.07108972821879</v>
      </c>
      <c r="D92" s="2">
        <f>'3B'!L121</f>
        <v>587.03227229490199</v>
      </c>
      <c r="E92" s="3">
        <f t="shared" si="6"/>
        <v>1.1397481419862232</v>
      </c>
      <c r="G92" s="3">
        <f>AVERAGE('4B'!$J91:$J121) + Calibration!$C$11</f>
        <v>402.52995484743803</v>
      </c>
      <c r="H92" s="3">
        <f>'4B'!K121</f>
        <v>613.7865589191224</v>
      </c>
      <c r="I92" s="3">
        <f>'4B'!L121</f>
        <v>597.9899551690778</v>
      </c>
      <c r="J92" s="3">
        <f t="shared" si="7"/>
        <v>1.1964241705369647</v>
      </c>
      <c r="L92" s="3">
        <f>AVERAGE('5B'!$J91:$J121) + Calibration!$C$11</f>
        <v>399.12083617911588</v>
      </c>
      <c r="M92" s="3">
        <f>'5B'!K121</f>
        <v>608.54241106998938</v>
      </c>
      <c r="N92" s="3">
        <f>'5B'!L121</f>
        <v>589.05840314216312</v>
      </c>
      <c r="O92" s="3">
        <f t="shared" si="8"/>
        <v>1.1860317225696682</v>
      </c>
      <c r="Q92" s="3">
        <f>AVERAGE('6B'!$K235:$K265) + Calibration!$C$11</f>
        <v>398.7143705022915</v>
      </c>
      <c r="R92" s="3">
        <f>'6B'!L265</f>
        <v>668.0432856902064</v>
      </c>
      <c r="S92" s="3">
        <f>'6B'!M265</f>
        <v>585.70905459215896</v>
      </c>
      <c r="T92" s="3">
        <f t="shared" si="9"/>
        <v>1.5253091157613268</v>
      </c>
    </row>
    <row r="93" spans="1:20" x14ac:dyDescent="0.25">
      <c r="B93" s="3">
        <f>AVERAGE(B2:B92)</f>
        <v>400.75357825780753</v>
      </c>
      <c r="D93" s="3">
        <f>AVERAGE(D2:D92)</f>
        <v>589.45260132584883</v>
      </c>
      <c r="G93" s="3">
        <f>AVERAGE(G2:G92)</f>
        <v>401.04111639831495</v>
      </c>
      <c r="I93" s="3">
        <f>AVERAGE(I2:I92)</f>
        <v>591.71902354301471</v>
      </c>
      <c r="L93" s="3">
        <f>AVERAGE(L2:L92)</f>
        <v>397.43586979740866</v>
      </c>
      <c r="N93" s="3">
        <f>AVERAGE(N2:N92)</f>
        <v>589.64694234156138</v>
      </c>
      <c r="Q93" s="3">
        <f>AVERAGE(Q2:Q92)</f>
        <v>397.70111136836238</v>
      </c>
      <c r="S93" s="3">
        <f>AVERAGE(S2:S92)</f>
        <v>578.97410894445943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41823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11.838945861066406</v>
      </c>
      <c r="D11" s="2">
        <f>AVERAGE(E11:E14)</f>
        <v>388.16105413893359</v>
      </c>
      <c r="E11" s="2">
        <f>AVERAGE('6B'!O2)</f>
        <v>385.74038110201673</v>
      </c>
    </row>
    <row r="12" spans="1:5" x14ac:dyDescent="0.25">
      <c r="E12" s="2">
        <f>'5B'!N2</f>
        <v>385.76508859397677</v>
      </c>
    </row>
    <row r="13" spans="1:5" x14ac:dyDescent="0.25">
      <c r="E13" s="2">
        <f>'4B'!N2</f>
        <v>389.64763711140671</v>
      </c>
    </row>
    <row r="14" spans="1:5" x14ac:dyDescent="0.25">
      <c r="E14" s="2">
        <f>'3B'!N2</f>
        <v>391.49110974833417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6B</vt:lpstr>
      <vt:lpstr>5B</vt:lpstr>
      <vt:lpstr>4B</vt:lpstr>
      <vt:lpstr>3B</vt:lpstr>
      <vt:lpstr>3B - 4B - 5B - 6B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2015-04-24T03:34:15Z</dcterms:modified>
</cp:coreProperties>
</file>